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C:\Users\fabian arcos\Desktop\ALCALDIA CIUDAD BOLIVAR\FORMULACIÓN 2026\28. ASOJUNTAS\"/>
    </mc:Choice>
  </mc:AlternateContent>
  <xr:revisionPtr revIDLastSave="0" documentId="13_ncr:1_{A81DEDBB-B978-4D5A-B9D9-0B7E47BC9C34}" xr6:coauthVersionLast="47" xr6:coauthVersionMax="47" xr10:uidLastSave="{00000000-0000-0000-0000-000000000000}"/>
  <bookViews>
    <workbookView xWindow="-120" yWindow="-120" windowWidth="29040" windowHeight="15720" tabRatio="586" activeTab="4" xr2:uid="{00000000-000D-0000-FFFF-FFFF00000000}"/>
  </bookViews>
  <sheets>
    <sheet name="CONTEXTO" sheetId="16" r:id="rId1"/>
    <sheet name="IDENTIFICACION Y ANALISIS" sheetId="2" r:id="rId2"/>
    <sheet name="EVALUACION" sheetId="11" r:id="rId3"/>
    <sheet name="EVALUACION CON CONTROLES" sheetId="15" r:id="rId4"/>
    <sheet name="ASIGNACION Y TRATAMIENTO" sheetId="6" r:id="rId5"/>
  </sheets>
  <definedNames>
    <definedName name="_xlnm._FilterDatabase" localSheetId="4" hidden="1">'ASIGNACION Y TRATAMIENTO'!#REF!</definedName>
    <definedName name="_xlnm.Print_Area" localSheetId="4">'ASIGNACION Y TRATAMIENTO'!$B$2:$X$36</definedName>
    <definedName name="_xlnm.Print_Area" localSheetId="0">CONTEXTO!$B$2:$F$19</definedName>
    <definedName name="_xlnm.Print_Area" localSheetId="2">EVALUACION!$B$2:$L$53</definedName>
    <definedName name="_xlnm.Print_Area" localSheetId="3">'EVALUACION CON CONTROLES'!$B$2:$R$44</definedName>
    <definedName name="_xlnm.Print_Area" localSheetId="1">'IDENTIFICACION Y ANALISIS'!$B$2:$F$32</definedName>
    <definedName name="contratación">'IDENTIFICACION Y ANALISIS'!$B$28:$B$28</definedName>
    <definedName name="ejecución">'IDENTIFICACION Y ANALISIS'!$B$30:$B$32</definedName>
    <definedName name="OPCIONES">'ASIGNACION Y TRATAMIENTO'!$B$40:$B$42</definedName>
    <definedName name="planeación">'IDENTIFICACION Y ANALISIS'!$B$19:$B$21</definedName>
    <definedName name="selección">'IDENTIFICACION Y ANALISIS'!$B$23:$B$26</definedName>
    <definedName name="_xlnm.Print_Titles" localSheetId="4">'ASIGNACION Y TRATAMIENTO'!$2:$5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6" l="1"/>
  <c r="N13" i="6" l="1"/>
  <c r="B17" i="15"/>
  <c r="I17" i="15"/>
  <c r="J17" i="15"/>
  <c r="K18" i="11"/>
  <c r="L18" i="11"/>
  <c r="K20" i="11"/>
  <c r="L20" i="11" s="1"/>
  <c r="B6" i="15"/>
  <c r="S12" i="6"/>
  <c r="T12" i="6"/>
  <c r="U12" i="6"/>
  <c r="V12" i="6"/>
  <c r="W12" i="6"/>
  <c r="X12" i="6"/>
  <c r="N12" i="6"/>
  <c r="H12" i="6"/>
  <c r="I12" i="6"/>
  <c r="G12" i="6"/>
  <c r="I18" i="15"/>
  <c r="J18" i="15"/>
  <c r="P12" i="6" s="1"/>
  <c r="C18" i="15"/>
  <c r="C12" i="6" s="1"/>
  <c r="F12" i="6" s="1"/>
  <c r="B18" i="15"/>
  <c r="D12" i="6" s="1"/>
  <c r="N17" i="6"/>
  <c r="K19" i="11"/>
  <c r="L19" i="11" s="1"/>
  <c r="K12" i="6" s="1"/>
  <c r="N11" i="6"/>
  <c r="K17" i="15" l="1"/>
  <c r="L17" i="15" s="1"/>
  <c r="K18" i="15"/>
  <c r="L18" i="15" s="1"/>
  <c r="R12" i="6" s="1"/>
  <c r="J12" i="6"/>
  <c r="Q12" i="6"/>
  <c r="O12" i="6"/>
  <c r="I16" i="15"/>
  <c r="O11" i="6" s="1"/>
  <c r="J16" i="15"/>
  <c r="P11" i="6" s="1"/>
  <c r="C16" i="15"/>
  <c r="C11" i="6" s="1"/>
  <c r="F11" i="6" s="1"/>
  <c r="K17" i="11"/>
  <c r="J11" i="6" s="1"/>
  <c r="G13" i="6"/>
  <c r="H13" i="6"/>
  <c r="I13" i="6"/>
  <c r="S13" i="6"/>
  <c r="T13" i="6"/>
  <c r="U13" i="6"/>
  <c r="V13" i="6"/>
  <c r="W13" i="6"/>
  <c r="X13" i="6"/>
  <c r="G14" i="6"/>
  <c r="H14" i="6"/>
  <c r="I14" i="6"/>
  <c r="N14" i="6"/>
  <c r="S14" i="6"/>
  <c r="T14" i="6"/>
  <c r="U14" i="6"/>
  <c r="V14" i="6"/>
  <c r="W14" i="6"/>
  <c r="X14" i="6"/>
  <c r="G15" i="6"/>
  <c r="H15" i="6"/>
  <c r="I15" i="6"/>
  <c r="N15" i="6"/>
  <c r="S15" i="6"/>
  <c r="T15" i="6"/>
  <c r="U15" i="6"/>
  <c r="V15" i="6"/>
  <c r="W15" i="6"/>
  <c r="X15" i="6"/>
  <c r="G16" i="6"/>
  <c r="H16" i="6"/>
  <c r="I16" i="6"/>
  <c r="N16" i="6"/>
  <c r="S16" i="6"/>
  <c r="T16" i="6"/>
  <c r="U16" i="6"/>
  <c r="V16" i="6"/>
  <c r="W16" i="6"/>
  <c r="X16" i="6"/>
  <c r="G17" i="6"/>
  <c r="H17" i="6"/>
  <c r="I17" i="6"/>
  <c r="S17" i="6"/>
  <c r="T17" i="6"/>
  <c r="U17" i="6"/>
  <c r="V17" i="6"/>
  <c r="W17" i="6"/>
  <c r="X17" i="6"/>
  <c r="G18" i="6"/>
  <c r="H18" i="6"/>
  <c r="I18" i="6"/>
  <c r="N18" i="6"/>
  <c r="S18" i="6"/>
  <c r="T18" i="6"/>
  <c r="U18" i="6"/>
  <c r="V18" i="6"/>
  <c r="W18" i="6"/>
  <c r="X18" i="6"/>
  <c r="B20" i="15"/>
  <c r="D14" i="6" s="1"/>
  <c r="C20" i="15"/>
  <c r="C14" i="6" s="1"/>
  <c r="I20" i="15"/>
  <c r="J20" i="15"/>
  <c r="P14" i="6" s="1"/>
  <c r="B21" i="15"/>
  <c r="D15" i="6" s="1"/>
  <c r="C21" i="15"/>
  <c r="C15" i="6" s="1"/>
  <c r="I21" i="15"/>
  <c r="O15" i="6" s="1"/>
  <c r="J21" i="15"/>
  <c r="P15" i="6" s="1"/>
  <c r="B22" i="15"/>
  <c r="D16" i="6" s="1"/>
  <c r="C22" i="15"/>
  <c r="C16" i="6" s="1"/>
  <c r="I22" i="15"/>
  <c r="O16" i="6" s="1"/>
  <c r="J22" i="15"/>
  <c r="P16" i="6" s="1"/>
  <c r="B23" i="15"/>
  <c r="D17" i="6" s="1"/>
  <c r="C23" i="15"/>
  <c r="C17" i="6" s="1"/>
  <c r="I23" i="15"/>
  <c r="O17" i="6" s="1"/>
  <c r="J23" i="15"/>
  <c r="P17" i="6" s="1"/>
  <c r="B24" i="15"/>
  <c r="D18" i="6" s="1"/>
  <c r="C24" i="15"/>
  <c r="C18" i="6" s="1"/>
  <c r="I24" i="15"/>
  <c r="O18" i="6" s="1"/>
  <c r="J24" i="15"/>
  <c r="P18" i="6" s="1"/>
  <c r="B19" i="15"/>
  <c r="D13" i="6" s="1"/>
  <c r="C19" i="15"/>
  <c r="C13" i="6" s="1"/>
  <c r="I19" i="15"/>
  <c r="J19" i="15"/>
  <c r="P13" i="6" s="1"/>
  <c r="K26" i="11"/>
  <c r="L26" i="11" s="1"/>
  <c r="K25" i="11"/>
  <c r="L25" i="11" s="1"/>
  <c r="K18" i="6" s="1"/>
  <c r="K24" i="11"/>
  <c r="L24" i="11" s="1"/>
  <c r="K17" i="6" s="1"/>
  <c r="K23" i="11"/>
  <c r="L23" i="11" s="1"/>
  <c r="K16" i="6" s="1"/>
  <c r="K22" i="11"/>
  <c r="L22" i="11" s="1"/>
  <c r="K15" i="6" s="1"/>
  <c r="K21" i="11"/>
  <c r="J14" i="6" s="1"/>
  <c r="J13" i="6"/>
  <c r="B16" i="15"/>
  <c r="D11" i="6" s="1"/>
  <c r="X11" i="6"/>
  <c r="W11" i="6"/>
  <c r="V11" i="6"/>
  <c r="U11" i="6"/>
  <c r="T11" i="6"/>
  <c r="S11" i="6"/>
  <c r="I11" i="6"/>
  <c r="H11" i="6"/>
  <c r="G11" i="6"/>
  <c r="K24" i="15" l="1"/>
  <c r="Q18" i="6" s="1"/>
  <c r="J17" i="6"/>
  <c r="L21" i="11"/>
  <c r="K14" i="6" s="1"/>
  <c r="J18" i="6"/>
  <c r="K13" i="6"/>
  <c r="E18" i="6"/>
  <c r="F18" i="6"/>
  <c r="K23" i="15"/>
  <c r="J16" i="6"/>
  <c r="K19" i="15"/>
  <c r="L19" i="15" s="1"/>
  <c r="R13" i="6" s="1"/>
  <c r="K22" i="15"/>
  <c r="L22" i="15" s="1"/>
  <c r="R16" i="6" s="1"/>
  <c r="K21" i="15"/>
  <c r="Q15" i="6" s="1"/>
  <c r="K20" i="15"/>
  <c r="Q14" i="6" s="1"/>
  <c r="E13" i="6"/>
  <c r="F13" i="6"/>
  <c r="E17" i="6"/>
  <c r="F17" i="6"/>
  <c r="F16" i="6"/>
  <c r="E16" i="6"/>
  <c r="F15" i="6"/>
  <c r="E15" i="6"/>
  <c r="E14" i="6"/>
  <c r="F14" i="6"/>
  <c r="K16" i="15"/>
  <c r="L17" i="11"/>
  <c r="K11" i="6" s="1"/>
  <c r="O13" i="6"/>
  <c r="O14" i="6"/>
  <c r="J15" i="6"/>
  <c r="L24" i="15" l="1"/>
  <c r="R18" i="6" s="1"/>
  <c r="Q16" i="6"/>
  <c r="L20" i="15"/>
  <c r="R14" i="6" s="1"/>
  <c r="Q13" i="6"/>
  <c r="L21" i="15"/>
  <c r="R15" i="6" s="1"/>
  <c r="Q17" i="6"/>
  <c r="L23" i="15"/>
  <c r="R17" i="6" s="1"/>
  <c r="Q11" i="6"/>
  <c r="L16" i="15"/>
  <c r="R11" i="6" s="1"/>
</calcChain>
</file>

<file path=xl/sharedStrings.xml><?xml version="1.0" encoding="utf-8"?>
<sst xmlns="http://schemas.openxmlformats.org/spreadsheetml/2006/main" count="397" uniqueCount="177">
  <si>
    <t>Catastrófico</t>
  </si>
  <si>
    <t>Moderado</t>
  </si>
  <si>
    <t>Probabilidad</t>
  </si>
  <si>
    <t>Impacto</t>
  </si>
  <si>
    <t>%</t>
  </si>
  <si>
    <t>Probabilidad de Ocurrencia</t>
  </si>
  <si>
    <t>DEFINICIONES</t>
  </si>
  <si>
    <t>Raro (puede ocurrir excepcionalmente)</t>
  </si>
  <si>
    <t>Improbable (puede ocurrir ocasionalmente)</t>
  </si>
  <si>
    <t>Posible (puede ocurrir en cualquier momento futuro)</t>
  </si>
  <si>
    <t>Probable (probablemente va a ocurrir)</t>
  </si>
  <si>
    <t>Casi cierto (ocurre en la mayoria de circunstancias)</t>
  </si>
  <si>
    <t>Valoración</t>
  </si>
  <si>
    <t>Catagoria</t>
  </si>
  <si>
    <t>Categoria del Riesgo</t>
  </si>
  <si>
    <t>Insignificante</t>
  </si>
  <si>
    <t>Menor</t>
  </si>
  <si>
    <t>Mayor</t>
  </si>
  <si>
    <t>Categoria</t>
  </si>
  <si>
    <t>Impacto del Riesgo</t>
  </si>
  <si>
    <t>Valoración del Riesgo</t>
  </si>
  <si>
    <t>Categoría</t>
  </si>
  <si>
    <t xml:space="preserve">8, 9 y 10 </t>
  </si>
  <si>
    <t>Riesgo extremo</t>
  </si>
  <si>
    <t xml:space="preserve">6 y 7 </t>
  </si>
  <si>
    <t>Riesgo alto</t>
  </si>
  <si>
    <t>Riesgo medio</t>
  </si>
  <si>
    <t xml:space="preserve">2, 3 y 4 </t>
  </si>
  <si>
    <t>Riesgo bajo</t>
  </si>
  <si>
    <t>Economicos</t>
  </si>
  <si>
    <t>Operacionales</t>
  </si>
  <si>
    <t>TIPO</t>
  </si>
  <si>
    <t>CLASE</t>
  </si>
  <si>
    <t>FUENTE</t>
  </si>
  <si>
    <t>ETAPAS</t>
  </si>
  <si>
    <t>Inadecuada escogencia de la modalidad de contratación</t>
  </si>
  <si>
    <t xml:space="preserve">Requisitos habilitantes inapropiados para el proceso de selección </t>
  </si>
  <si>
    <t xml:space="preserve">Inadecuada  descripción del bien o servicio requerido </t>
  </si>
  <si>
    <t>Inadecuado manejo administrativo del proceso contractual</t>
  </si>
  <si>
    <t>Inadecuada evaluación de las ofertas y/o verificación de requisitos habilitantes</t>
  </si>
  <si>
    <t>Contestación inoportuna a todas las observaciones formuladas a los documentos de la contratación</t>
  </si>
  <si>
    <t>No publicación de la documentación del proceso de selección en el SECOP</t>
  </si>
  <si>
    <t>Selección de ofertas con precios  artificialmente bajos.</t>
  </si>
  <si>
    <t>Falta de constitución o constitución tardía de la garantía única. Aceptación de garantías que no se ajustan a lo contemplado en el contrato</t>
  </si>
  <si>
    <t>Variación de los precios del mercado</t>
  </si>
  <si>
    <t>Variación en la disponibilidad o en el costo de los insumos necesarios para prestar los servicios.</t>
  </si>
  <si>
    <t>Incumplimiento de compromisos adquiridos por el contratista seleccionado con sus subcontratistas, suministradores de bienes y servicios.</t>
  </si>
  <si>
    <t>Inadecuada identificación de las condiciones contractuales</t>
  </si>
  <si>
    <t>Falta de claridad en la elaboración de los actos administrativos</t>
  </si>
  <si>
    <t>SELECCIÓN</t>
  </si>
  <si>
    <t>CONTRATACIÓN</t>
  </si>
  <si>
    <t>EJECUCIÓN</t>
  </si>
  <si>
    <t>PLANEACIÓN</t>
  </si>
  <si>
    <t>Estatal</t>
  </si>
  <si>
    <t>Especifico</t>
  </si>
  <si>
    <t>General</t>
  </si>
  <si>
    <t>Interno</t>
  </si>
  <si>
    <t>Externo</t>
  </si>
  <si>
    <t>ETAPA</t>
  </si>
  <si>
    <t>No</t>
  </si>
  <si>
    <t>Clase</t>
  </si>
  <si>
    <t>Fuente</t>
  </si>
  <si>
    <t>Etapa</t>
  </si>
  <si>
    <t>Descripción (Que puede pasar y, cómo puede ocurrir)</t>
  </si>
  <si>
    <t>Consecuencias de la ocurrencia del evento</t>
  </si>
  <si>
    <t>Calificación total</t>
  </si>
  <si>
    <t>Prioridad</t>
  </si>
  <si>
    <t>¿A quien se le asigna?</t>
  </si>
  <si>
    <t>Tratamiento/Controles a ser implementados</t>
  </si>
  <si>
    <t>Calificación Total</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</si>
  <si>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</si>
  <si>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</si>
  <si>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</si>
  <si>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</si>
  <si>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</si>
  <si>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</si>
  <si>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INSTRUCCIONES PARA LA IDENTIFICACIÓN,  ANALISIS, EVALUACIÓN , ASIGNACIÓN Y TRATAMIENTO DE RIESGOS EN LA CONTRATACIÓN</t>
  </si>
  <si>
    <t>1) Describa el tratamiento/controles a ser implementados</t>
  </si>
  <si>
    <t>Calificación Cualitativa</t>
  </si>
  <si>
    <t>Calificación Monetaria</t>
  </si>
  <si>
    <t>Obstruye la ejecución del contrato de manera intrascendente.</t>
  </si>
  <si>
    <t>Perturba la ejecución del contrato de manera grave imposibilitando la consecución del objeto contractual.</t>
  </si>
  <si>
    <t>Impacto sobre el valor del contrato en más del treinta por ciento (30%).</t>
  </si>
  <si>
    <t>Obstruye la ejecución del contrato sustancialmente pero aun así permite la consecución del objeto contractual</t>
  </si>
  <si>
    <t>Incrementa el valor del contrato entre el quince (15%) y el treinta por ciento (30%).</t>
  </si>
  <si>
    <t>Afecta la ejecución del contrato sin alterar el beneficio para las partes</t>
  </si>
  <si>
    <t>Genera un impacto sobre el valor del contrato entre el cinco (5%) y el quince por ciento (15%).</t>
  </si>
  <si>
    <t>Dificulta la ejecución del contrato de manera baja, aplicando medidas mínimas se pueden lograr el objeto contractual</t>
  </si>
  <si>
    <t>Los sobrecostos no representan más del cinco por ciento (5%) del valor del contrato.</t>
  </si>
  <si>
    <t>Los sobrecostos no representan más del uno por ciento (1%) del valor del contrato.</t>
  </si>
  <si>
    <t>Cualitativa</t>
  </si>
  <si>
    <t>Monetaria</t>
  </si>
  <si>
    <t>CALIFICACIÓN</t>
  </si>
  <si>
    <t>ESTABLECER EL CONTEXTO</t>
  </si>
  <si>
    <t xml:space="preserve">Categoria </t>
  </si>
  <si>
    <t>Esta matriz es un documento anexo del Estudio Previo</t>
  </si>
  <si>
    <t>¿Cómo se realiza el monitoreo?</t>
  </si>
  <si>
    <t>SDG</t>
  </si>
  <si>
    <t>CONTRATISTA</t>
  </si>
  <si>
    <t>CONTRATISTA Y SDG</t>
  </si>
  <si>
    <t>MATRIZ DE RIESGOS DE CONTRATACIÓN</t>
  </si>
  <si>
    <t>MATRIZ DE RIESGOS EN CONTRATACIÓN</t>
  </si>
  <si>
    <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i/>
        <sz val="12"/>
        <rFont val="Garamond"/>
        <family val="1"/>
      </rPr>
      <t>Aplica igual para contratos interadministrativos</t>
    </r>
    <r>
      <rPr>
        <sz val="12"/>
        <rFont val="Garamond"/>
        <family val="1"/>
      </rPr>
      <t>)
En este paso la Entidad Estatal debe identificar los aspectos que se mencionan a continuación y los posibles efectos adversos que estos pueden generar.</t>
    </r>
  </si>
  <si>
    <r>
      <t xml:space="preserve">Entorno socio ambiental: </t>
    </r>
    <r>
      <rPr>
        <i/>
        <sz val="12"/>
        <rFont val="Garamond"/>
        <family val="1"/>
      </rPr>
      <t>Si aplican</t>
    </r>
  </si>
  <si>
    <t>5) Al realizar las anteriores actividades se obtendrá la calificación total y la valoración del riesgo (prioridad).</t>
  </si>
  <si>
    <t>3) Asigne la probabilidad de ocurrencia del riesgo, de conformidad con la tabla de probabilidad  y la valoración del riesgo (Cualitativa o Monetaria)</t>
  </si>
  <si>
    <t>4) Asigne el impacto que generaría la materialización del riesgo, de conformidad con la tabla de impacto   y la valoración del riesgo (Cualitativa o Monetaria)</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</si>
  <si>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</si>
  <si>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6) Continúe en la hoja de "EVALUACIÓN DE CONTROLES"</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</si>
  <si>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</si>
  <si>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2) Describa las consecuencias de la ocurrencia del Riesgo/evento.</t>
  </si>
  <si>
    <t>3) Continúe en la hoja de "ASIGNACIÓN Y TRATAMIENTO" y diligencie las siguientes casillas: A quien se le asigna y el porcentaje que asume cada una de las partes en caso de que sea compartido.</t>
  </si>
  <si>
    <t>1) Diligencie el objeto contractual y seleccione la(s) etapas  y los riesgos que aplican al objeto contractual, de acuerdo a lo definido en la hoja de "IDENTIFICACIÓN Y ANÁLISIS"</t>
  </si>
  <si>
    <r>
      <t xml:space="preserve">Capacidad de la Entidad Estatal entendida como la disponibilidad de recursos y conocimientos para el Proceso de Contratación: </t>
    </r>
    <r>
      <rPr>
        <sz val="12"/>
        <rFont val="Garamond"/>
        <family val="1"/>
      </rPr>
      <t>La disponibilidad de la Entidad de sus recursos y el conocimiento de su equipo humano se refleja en los diferentes funcionarios que participarán en las diversas etapas del proceso de selección: participan las áreas que requieren los procesos de contratación (Etapa de Planeación), Dirección de Contratación, Comité Evaluador (Etapa de selección), Dirección de Contratación (Etapa de contratación) y la supervisión y apoyos a la misma (Estapa de Ejecución).</t>
    </r>
  </si>
  <si>
    <r>
      <t xml:space="preserve">RIESGO: </t>
    </r>
    <r>
      <rPr>
        <sz val="12"/>
        <rFont val="Garamond"/>
        <family val="1"/>
      </rPr>
      <t>Evento que puede generar efectos adversos y de distinta magnitud en el logro de los objetivos del Proceso de Contratación o en la ejecución de un contrato</t>
    </r>
    <r>
      <rPr>
        <b/>
        <sz val="12"/>
        <rFont val="Garamond"/>
        <family val="1"/>
      </rPr>
      <t xml:space="preserve">
RIESGOS PREVISIBLES: </t>
    </r>
    <r>
      <rPr>
        <sz val="12"/>
        <rFont val="Garamond"/>
        <family val="1"/>
      </rPr>
      <t>Son los posibles hechos o circunstancias que por la naturaleza del contrato y de la actividad a ejecutar es factible su ocurrencia.</t>
    </r>
    <r>
      <rPr>
        <b/>
        <sz val="12"/>
        <rFont val="Garamond"/>
        <family val="1"/>
      </rPr>
      <t xml:space="preserve">
ETAPA DE PLANEACIÓN: </t>
    </r>
    <r>
      <rPr>
        <sz val="12"/>
        <rFont val="Garamond"/>
        <family val="1"/>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b/>
        <sz val="12"/>
        <rFont val="Garamond"/>
        <family val="1"/>
      </rPr>
      <t xml:space="preserve">
ETAPA DE SELECCIÓN: </t>
    </r>
    <r>
      <rPr>
        <sz val="12"/>
        <rFont val="Garamond"/>
        <family val="1"/>
      </rPr>
      <t>Está comprendida entre el acto de Apertura del Proceso de Contratación y la Adjudicación o la declaración de desierto del Proceso de Contratación</t>
    </r>
    <r>
      <rPr>
        <b/>
        <sz val="12"/>
        <rFont val="Garamond"/>
        <family val="1"/>
      </rPr>
      <t xml:space="preserve">
ETAPA DE CONTRATACIÓN: </t>
    </r>
    <r>
      <rPr>
        <sz val="12"/>
        <rFont val="Garamond"/>
        <family val="1"/>
      </rPr>
      <t xml:space="preserve">Una vez adjudicado el contrato objeto del Proceso de Contratación, inicia la etapa para la celebración del contrato y el cumplimiento de los requisitos para de perfeccionamiento y ejecución.
</t>
    </r>
    <r>
      <rPr>
        <b/>
        <sz val="12"/>
        <rFont val="Garamond"/>
        <family val="1"/>
      </rPr>
      <t xml:space="preserve">ETAPA DE EJECUCIÓN: </t>
    </r>
    <r>
      <rPr>
        <sz val="12"/>
        <rFont val="Garamond"/>
        <family val="1"/>
      </rPr>
      <t>Inicia una vez cumplidos los requisitos previstos para iniciar la ejecución del contrato respectivo y termina con el vencimiento del plazo del contrato o la fecha de liquidación si hay lugar a ella.</t>
    </r>
    <r>
      <rPr>
        <b/>
        <sz val="12"/>
        <rFont val="Garamond"/>
        <family val="1"/>
      </rPr>
      <t xml:space="preserve">
RIESGO GENERAL: </t>
    </r>
    <r>
      <rPr>
        <sz val="12"/>
        <rFont val="Garamond"/>
        <family val="1"/>
      </rPr>
      <t xml:space="preserve">Es un riesgo de todos los procesos de contratación adelantados por la Entidad Estatal, por lo cual está presente en toda su actividad contractual.
</t>
    </r>
    <r>
      <rPr>
        <b/>
        <sz val="12"/>
        <rFont val="Garamond"/>
        <family val="1"/>
      </rPr>
      <t xml:space="preserve">RIEGO ESPECIFICO: </t>
    </r>
    <r>
      <rPr>
        <sz val="12"/>
        <rFont val="Garamond"/>
        <family val="1"/>
      </rPr>
      <t xml:space="preserve">Es un riesgo propio del proceso de contratación objeto de análisis.
</t>
    </r>
    <r>
      <rPr>
        <b/>
        <sz val="12"/>
        <rFont val="Garamond"/>
        <family val="1"/>
      </rPr>
      <t xml:space="preserve">RIESGOS ECONÓMICOS: </t>
    </r>
    <r>
      <rPr>
        <sz val="12"/>
        <rFont val="Garamond"/>
        <family val="1"/>
      </rPr>
      <t xml:space="preserve">Son los derivados del comportamiento del mercado, tales como la fluctuación de los precios de los insumos, desabastecimiento y especulación de los mismos, entre otros.
</t>
    </r>
    <r>
      <rPr>
        <b/>
        <sz val="12"/>
        <rFont val="Garamond"/>
        <family val="1"/>
      </rPr>
      <t xml:space="preserve">RIESGOS SOCIALES O POLÍTICOS: </t>
    </r>
    <r>
      <rPr>
        <sz val="12"/>
        <rFont val="Garamond"/>
        <family val="1"/>
      </rPr>
      <t xml:space="preserve">son los derivados de los cambios de las políticas gubernamentales y de cambios en las condiciones sociales que tengan impacto en la ejecución del contrato.
</t>
    </r>
    <r>
      <rPr>
        <b/>
        <sz val="12"/>
        <rFont val="Garamond"/>
        <family val="1"/>
      </rPr>
      <t xml:space="preserve">RIESGOS OPERACIONALES: </t>
    </r>
    <r>
      <rPr>
        <sz val="12"/>
        <rFont val="Garamond"/>
        <family val="1"/>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b/>
        <sz val="12"/>
        <rFont val="Garamond"/>
        <family val="1"/>
      </rPr>
      <t xml:space="preserve">
RIESGOS FINANCIEROS: </t>
    </r>
    <r>
      <rPr>
        <sz val="12"/>
        <rFont val="Garamond"/>
        <family val="1"/>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b/>
        <sz val="12"/>
        <rFont val="Garamond"/>
        <family val="1"/>
      </rPr>
      <t xml:space="preserve">
RIESGOS REGULATORIOS: </t>
    </r>
    <r>
      <rPr>
        <sz val="12"/>
        <rFont val="Garamond"/>
        <family val="1"/>
      </rPr>
      <t xml:space="preserve">Derivados de cambios regulatorios o reglamentarios que afecten la ecuación económica del contrato. 
</t>
    </r>
    <r>
      <rPr>
        <b/>
        <sz val="12"/>
        <rFont val="Garamond"/>
        <family val="1"/>
      </rPr>
      <t xml:space="preserve">RIESGOS DE LA NATURALEZA: </t>
    </r>
    <r>
      <rPr>
        <sz val="12"/>
        <rFont val="Garamond"/>
        <family val="1"/>
      </rPr>
      <t xml:space="preserve">Son los eventos naturales previsibles en los cuales no hay intervención humana que puedan tener impacto en la ejecución del contrato, por ejemplo los temblores, inundaciones, lluvias, sequías, entre otros. </t>
    </r>
    <r>
      <rPr>
        <b/>
        <sz val="12"/>
        <rFont val="Garamond"/>
        <family val="1"/>
      </rPr>
      <t xml:space="preserve">
RIESGOS AMBIENTALES: </t>
    </r>
    <r>
      <rPr>
        <sz val="12"/>
        <rFont val="Garamond"/>
        <family val="1"/>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b/>
        <sz val="12"/>
        <rFont val="Garamond"/>
        <family val="1"/>
      </rPr>
      <t xml:space="preserve">
RIESGOS TECNOLÓGICOS: </t>
    </r>
    <r>
      <rPr>
        <sz val="12"/>
        <rFont val="Garamond"/>
        <family val="1"/>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</si>
  <si>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Código: GCO-GCI-F164
Versión: 02
Vigencia: 01 de diciembre de 2022
Caso HOLA: 280117</t>
  </si>
  <si>
    <t>Puede generar un desequilibrio economico o el incumplimiento de las metas asociadas al proyecto</t>
  </si>
  <si>
    <t>En el seguimiento a la formulación, antes de la publicación del proceso</t>
  </si>
  <si>
    <t>Mediante mesas de trabajo de formulación o segimiento a la formulación</t>
  </si>
  <si>
    <t>Antes de a publicación del proceso de forma definitiva</t>
  </si>
  <si>
    <t>Por unica vez</t>
  </si>
  <si>
    <t xml:space="preserve">Mediante las mesas de trabajo de evaluación </t>
  </si>
  <si>
    <t>Si</t>
  </si>
  <si>
    <t xml:space="preserve">En el proceso de evaluación de las ofertas  </t>
  </si>
  <si>
    <t>Hasta concluir con la adjudicación del proceso</t>
  </si>
  <si>
    <t>Una vez se adjudique el proceso</t>
  </si>
  <si>
    <t xml:space="preserve">Hasta la aprobación de las garantias </t>
  </si>
  <si>
    <t xml:space="preserve">Mediante la plataforma secop II </t>
  </si>
  <si>
    <t>Las veces que se requira hasta cumplir con la obligación</t>
  </si>
  <si>
    <t>Una vez se evidencie que los costos del mercado cambiaron</t>
  </si>
  <si>
    <t>Una vexz se hayan entregado a satisfacción tos elementos, productos o serrvicios del contrato</t>
  </si>
  <si>
    <t>Mediante reuniones de seguimiento o comité técnico del contrato</t>
  </si>
  <si>
    <t>Cuando se presente el evento</t>
  </si>
  <si>
    <t>Mediante seguimiento a la ejecución y en la entrega a almacen</t>
  </si>
  <si>
    <t>50/50</t>
  </si>
  <si>
    <t>El abogado de contratación designado por alcalde local para adelantar el proceso de contratación realizará una revisión integral a las garantías presentadas y que estas cumplan con lo exigido por la Entidad. La evidencia de la ejecución del control será la aprobación de las garantías en la plataforma SECOP (captura de pantalla del aplicativo).</t>
  </si>
  <si>
    <t>El supervisor/apoyo a la supervisión y el contratista realizarán un monitoreo periódico (definir la periodicidad: mensual, quincenal, semanal, diaria) a los precios de los bienes incluidos en la oferta económica. En caso de detectar subidas de precio que puedan afectar el equilibrio económico del contrato tomarán las medidas correspondientes. Como evidencia de la ejecución del control será el formato acta de reunión GDI-GPD-F029 donde se evidencien los monitoreos realizados.</t>
  </si>
  <si>
    <t>Profesional de planeación y abogado de la entidad</t>
  </si>
  <si>
    <t>Equipo evaluadore de la entidad (Financiero, profesional de planeación y Juridico) /Proponentes</t>
  </si>
  <si>
    <t xml:space="preserve">Abogado encargado del proceso y Apoyo a la supervisión/ Contratista </t>
  </si>
  <si>
    <t>Supervisor / Apoyo a la supervisión /Contratista</t>
  </si>
  <si>
    <t>Supervisor /Apoyo a la supervisión /Contratista</t>
  </si>
  <si>
    <t>En el evento en que ocurra puede ocacionar una demora en el inicio del contratoa, afectando directamente a la población beneficiada.</t>
  </si>
  <si>
    <t xml:space="preserve">En el caso en que ocurra puede generar una insatisfacción de la necesidad dado que los insumos requeridos son indispensables para la ejecución del proyecto. </t>
  </si>
  <si>
    <t>El supervisor/apoyo a la supervisión realizará una revisión de las actividades adelantadas por el contratista, verificando los acuerdos, con los posibles proveedores de los insumos en medicina ancestral, así mismo verificar el cumplimiento de las especificaciones teécnicas  La evidencia de la ejecución del control será el formato acta de reunión GDI-GPD-F029 o los correos electrónicos, así como también el registro fotográfico en caso de ser necesario.</t>
  </si>
  <si>
    <t>El supervisor/apoyo a la supervisión realizará el seguimiento a los acuerdo, reuniones y compromisos adquiridos con la comunidad NARP, en el caso del cumplimiento o verificación de los insumos en medicina ancestral, garantizando que las muestras o insumos definitivos correspondan con los requerido en el nexo técnico. La evidencia de la ejecución del control será el formato acta de reunión GDI-GPD-F029 o los correos electrónicos, así como también el registro fotográfico en caso de ser necesario.</t>
  </si>
  <si>
    <t>Se daraá un tiempo mediante comité técnico para realizar la verificación de los insumos antes de la entrega final</t>
  </si>
  <si>
    <t xml:space="preserve">Una vexz se hayan entregado a satisfacción tos elementos, insumos o servicios </t>
  </si>
  <si>
    <t>Mediante seguimiento a la ejecución y en la entrega a almacen (En el caso ue aplique)</t>
  </si>
  <si>
    <t>Según cronograma de entregas de los elementos, insumos o servicios.</t>
  </si>
  <si>
    <t xml:space="preserve">Se realizará seguimiento en el comité técnico y cuando se requiera </t>
  </si>
  <si>
    <r>
      <t xml:space="preserve">Normativa aplicable al objeto del Proceso de Contratación. </t>
    </r>
    <r>
      <rPr>
        <sz val="12"/>
        <rFont val="Garamond"/>
        <family val="1"/>
      </rPr>
      <t>Las dispuestas en el Estudio Previo del proceso.</t>
    </r>
    <r>
      <rPr>
        <b/>
        <sz val="12"/>
        <rFont val="Garamond"/>
        <family val="1"/>
      </rPr>
      <t xml:space="preserve">
</t>
    </r>
  </si>
  <si>
    <r>
      <t xml:space="preserve">Experiencia propia y de otras Entidades Estatales en Procesos de Contratación del mismo tipo.: </t>
    </r>
    <r>
      <rPr>
        <sz val="12"/>
        <rFont val="Garamond"/>
        <family val="1"/>
      </rPr>
      <t xml:space="preserve">No Aplica </t>
    </r>
  </si>
  <si>
    <r>
      <t>Sector del objeto del Proceso de Contratación y su mercado.</t>
    </r>
    <r>
      <rPr>
        <sz val="12"/>
        <rFont val="Garamond"/>
        <family val="1"/>
      </rPr>
      <t xml:space="preserve"> Los establecidos en el analissis dl sector que acompaña el proceso.</t>
    </r>
  </si>
  <si>
    <t>El profesional de planeación y demás personal designado por el alcalde local para adelantar el proceso, deberá realizar mesas de cocreación con la población a beneficiar con el proceso, con el fin de revisar el listado de necesidades y recomendaciones al anexo técnico. La evidencia de la ejecución del control será el formato acta de reunión GDI-GPD-F029 o los correos electrónicos.</t>
  </si>
  <si>
    <t xml:space="preserve">Se realizarrá minimo una mesa de co creación </t>
  </si>
  <si>
    <t>Profesional de planeación y la comunidad identificada en la necesidad</t>
  </si>
  <si>
    <t>En el evento que ocurra puede generar una limitación para el oferente a contratar</t>
  </si>
  <si>
    <t>En el evento en que se presenté se puede desencadenar una futura modificación contractual, lo cual generariía retraso en la ejecución del contrato</t>
  </si>
  <si>
    <t>En el evento en que ocurra puede ocacionar una demora en el inicio del contrata, afectando directamente a la población beneficiada.</t>
  </si>
  <si>
    <t>El abogado de contratación, el profesional de planeación y demás personal designado por el alcalde local para adelantar el proceso de contratación, previo al comité de contratación, realizarán una revisión del proceso para garantizar la coherencia con los principios de la contratación pública La evidencia de la ejecución del control será el formato acta de reunión GDI-GPD-F029 o los correos electrónicos.</t>
  </si>
  <si>
    <t>Genera retrazos en el cumplimiento de as metras y a niven administrativo genera reprocesos.</t>
  </si>
  <si>
    <t>Profesional juridico encargado de realizar los actods administrativos</t>
  </si>
  <si>
    <t xml:space="preserve">De acuerdo con ls tiempos establecidos por el area de juridica </t>
  </si>
  <si>
    <t xml:space="preserve">En el momento que se requiera </t>
  </si>
  <si>
    <t xml:space="preserve">Mediante las mesas de trabajo  </t>
  </si>
  <si>
    <t xml:space="preserve">Las veces que se requiera </t>
  </si>
  <si>
    <t>El abogado de contratación realizará la verificación de los documentos necesarios para realizar los actos administrativos de conformidad con el ronograma del proceso y en virtud demantener la trasparencia en los procesor adelantados porla entidad, lo cual se deberá evidenciar a traves de correos, acatas o documentos de seguimiento</t>
  </si>
  <si>
    <t>El abogado de contratación y el técnico de fomulación, realizaran la verificación de los documentos necesarios, que se encuentren en regla y adelantar las actividades administrativas que correspondan para realizar los actos administrativos de conformidad con el ronograma del proceso y en virtud demantener la trasparencia en los procesor adelantados porla entidad lo cual se deberá evidenciar a traves de correos, acatas o documentos de seguimiento</t>
  </si>
  <si>
    <r>
      <t>Suficiencia del presupuesto oficial del Proceso de Contratación:</t>
    </r>
    <r>
      <rPr>
        <sz val="12"/>
        <rFont val="Garamond"/>
        <family val="1"/>
      </rPr>
      <t xml:space="preserve"> La entidad destinó el presupuesto para el presente proceso por un valor de ($390.000.000)</t>
    </r>
  </si>
  <si>
    <r>
      <t xml:space="preserve">Condiciones geográficas y de acceso del lugar en el cual se debe cumplir el objeto del Proceso de Contratación: </t>
    </r>
    <r>
      <rPr>
        <sz val="12"/>
        <rFont val="Garamond"/>
        <family val="1"/>
      </rPr>
      <t xml:space="preserve">El suministro, obra o servicio se prestará principalmente en la Localidad de Ciudad Bolivar </t>
    </r>
  </si>
  <si>
    <t>Condiciones políticas: La Ley 2166 del 2021, además de establecer un marco jurídico claro para las relaciones de los organismos comunales con el Estado y con los particulares, así como para el cabal ejercicio de derechos y deberes, sintetiza y reconoce la experiencia de decenas de años de la acción comunal, como la primera organización social democrática y participativa que ha logrado y sigue logrando concitar los esfuerzos de la población en sus luchas por vincular al desarrollo a comunidades vulnerables, que han conducido a procesos de cimentación del progreso y la paz en el país.</t>
  </si>
  <si>
    <r>
      <t xml:space="preserve">Factores ambientales. </t>
    </r>
    <r>
      <rPr>
        <sz val="12"/>
        <rFont val="Garamond"/>
        <family val="1"/>
      </rPr>
      <t>Se expresan en el cumplimiento de las normas ambientales establecidas en las fichas ambientales.</t>
    </r>
  </si>
  <si>
    <t xml:space="preserve">Ciudadanía que se beneficia del Proceso de Contratación: Se beneficiará los dignatarios y dignatarias de la localidad de Ciudad Bolivar </t>
  </si>
  <si>
    <r>
      <rPr>
        <b/>
        <u/>
        <sz val="12"/>
        <rFont val="Garamond"/>
        <family val="1"/>
      </rPr>
      <t>Partícipes del Proceso de Contratación:</t>
    </r>
    <r>
      <rPr>
        <b/>
        <sz val="12"/>
        <rFont val="Garamond"/>
        <family val="1"/>
      </rPr>
      <t xml:space="preserve"> </t>
    </r>
    <r>
      <rPr>
        <sz val="12"/>
        <rFont val="Garamond"/>
        <family val="1"/>
      </rPr>
      <t>Agentes externos (Organismos de control, veedurías ciudadanas), agentes internos (supervisores, funcionarios y demás usuarios).</t>
    </r>
    <r>
      <rPr>
        <b/>
        <sz val="12"/>
        <rFont val="Garamond"/>
        <family val="1"/>
      </rPr>
      <t xml:space="preserve"> A demas de los mencionados participa en el presente procesoASOJUNTAS  de ciudad Bolívar.</t>
    </r>
  </si>
  <si>
    <t xml:space="preserve">Objeto Contractual:  “PRESTAR LOS SERVICIOS PARA DESARROLLAR LAS ACTIVIDADES QUE FORTALEZCAN LOS PROCESOS DE FORMACIÓN COMUNAL A DIGNATARIOS Y DIGNATARIAS DE LA LOCALIDAD, EN EL MARCO DE LAS METAS ESTABLECIDAS DENTRO DEL PLAN DE DESARROLLO LOCAL, VIGENCIA 2025”.
.
</t>
  </si>
  <si>
    <t>Objeto del Proceso de Contratación: “PRESTAR LOS SERVICIOS PARA DESARROLLAR LAS ACTIVIDADES QUE FORTALEZCAN LOS PROCESOS DE FORMACIÓN COMUNAL A DIGNATARIOS Y DIGNATARIAS DE LA LOCALIDAD, EN EL MARCO DE LAS METAS ESTABLECIDAS DENTRO DEL PLAN DE DESARROLLO LOCAL 2025-2028”.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</si>
</sst>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font>
    <font>
      <sz val="8"/>
      <name val="Arial"/>
      <family val="2"/>
    </font>
    <font>
      <b/>
      <sz val="10"/>
      <name val="Arial"/>
      <family val="2"/>
    </font>
    <font>
      <sz val="10"/>
      <name val="Arial"/>
      <family val="2"/>
    </font>
    <font>
      <b/>
      <sz val="10"/>
      <color indexed="9"/>
      <name val="Arial"/>
      <family val="2"/>
    </font>
    <font>
      <sz val="12"/>
      <name val="Arial"/>
      <family val="2"/>
    </font>
    <font>
      <b/>
      <sz val="12"/>
      <name val="Arial"/>
      <family val="2"/>
    </font>
    <font>
      <sz val="11"/>
      <name val="Arial"/>
      <family val="2"/>
    </font>
    <font>
      <sz val="11"/>
      <name val="Arial Narrow"/>
      <family val="2"/>
    </font>
    <font>
      <sz val="10"/>
      <name val="Arial Narrow"/>
      <family val="2"/>
    </font>
    <font>
      <sz val="9"/>
      <name val="Arial Narrow"/>
      <family val="2"/>
    </font>
    <font>
      <b/>
      <sz val="11"/>
      <name val="Arial"/>
      <family val="2"/>
    </font>
    <font>
      <b/>
      <sz val="11"/>
      <color indexed="9"/>
      <name val="Arial"/>
      <family val="2"/>
    </font>
    <font>
      <b/>
      <sz val="20"/>
      <name val="Garamond"/>
      <family val="1"/>
    </font>
    <font>
      <b/>
      <sz val="12"/>
      <name val="Garamond"/>
      <family val="1"/>
    </font>
    <font>
      <b/>
      <sz val="10"/>
      <name val="Garamond"/>
      <family val="1"/>
    </font>
    <font>
      <sz val="11"/>
      <name val="Garamond"/>
      <family val="1"/>
    </font>
    <font>
      <sz val="12"/>
      <name val="Garamond"/>
      <family val="1"/>
    </font>
    <font>
      <i/>
      <sz val="12"/>
      <name val="Garamond"/>
      <family val="1"/>
    </font>
    <font>
      <b/>
      <u/>
      <sz val="12"/>
      <name val="Garamond"/>
      <family val="1"/>
    </font>
    <font>
      <sz val="10"/>
      <name val="Garamond"/>
      <family val="1"/>
    </font>
    <font>
      <b/>
      <sz val="12"/>
      <color indexed="9"/>
      <name val="Garamond"/>
      <family val="1"/>
    </font>
    <font>
      <b/>
      <sz val="10"/>
      <color indexed="9"/>
      <name val="Garamond"/>
      <family val="1"/>
    </font>
    <font>
      <b/>
      <sz val="10"/>
      <color theme="1"/>
      <name val="Garamond"/>
      <family val="1"/>
    </font>
    <font>
      <sz val="9"/>
      <name val="Garamond"/>
      <family val="1"/>
    </font>
    <font>
      <b/>
      <sz val="12"/>
      <color rgb="FFFF0D0D"/>
      <name val="Garamond"/>
      <family val="1"/>
    </font>
    <font>
      <b/>
      <sz val="12"/>
      <color rgb="FFFF0000"/>
      <name val="Garamond"/>
      <family val="1"/>
    </font>
    <font>
      <b/>
      <sz val="14"/>
      <name val="Garamond"/>
      <family val="1"/>
    </font>
    <font>
      <sz val="14"/>
      <name val="Garamond"/>
      <family val="1"/>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63">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319">
    <xf numFmtId="0" fontId="0" fillId="0" borderId="0" xfId="0"/>
    <xf numFmtId="0" fontId="2" fillId="2" borderId="0" xfId="0" applyFont="1" applyFill="1" applyAlignment="1">
      <alignment vertical="top" wrapText="1" readingOrder="1"/>
    </xf>
    <xf numFmtId="0" fontId="0" fillId="0" borderId="1" xfId="0" applyBorder="1"/>
    <xf numFmtId="0" fontId="0" fillId="0" borderId="2" xfId="0" applyBorder="1" applyAlignment="1">
      <alignment horizontal="center"/>
    </xf>
    <xf numFmtId="0" fontId="0" fillId="0" borderId="0" xfId="0" applyAlignment="1">
      <alignment horizontal="center"/>
    </xf>
    <xf numFmtId="0" fontId="0" fillId="5" borderId="0" xfId="0" applyFill="1"/>
    <xf numFmtId="0" fontId="3" fillId="0" borderId="0" xfId="0" applyFont="1" applyAlignment="1">
      <alignment wrapText="1"/>
    </xf>
    <xf numFmtId="0" fontId="3" fillId="0" borderId="0" xfId="0" applyFont="1"/>
    <xf numFmtId="0" fontId="3" fillId="0" borderId="1" xfId="0" applyFont="1" applyBorder="1"/>
    <xf numFmtId="0" fontId="0" fillId="0" borderId="10" xfId="0" applyBorder="1" applyAlignment="1">
      <alignment horizontal="center"/>
    </xf>
    <xf numFmtId="0" fontId="9" fillId="0" borderId="0" xfId="0" applyFont="1"/>
    <xf numFmtId="0" fontId="4" fillId="4" borderId="26" xfId="0" applyFont="1" applyFill="1" applyBorder="1" applyAlignment="1">
      <alignment horizontal="center" vertical="center" wrapText="1"/>
    </xf>
    <xf numFmtId="0" fontId="5" fillId="0" borderId="0" xfId="0" applyFont="1"/>
    <xf numFmtId="0" fontId="6"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30" xfId="0" applyFont="1" applyBorder="1" applyAlignment="1">
      <alignment horizontal="center" vertical="center" wrapText="1"/>
    </xf>
    <xf numFmtId="0" fontId="7" fillId="0" borderId="3" xfId="0" applyFont="1" applyBorder="1" applyAlignment="1">
      <alignment horizontal="center" vertical="center" textRotation="90" wrapText="1"/>
    </xf>
    <xf numFmtId="0" fontId="7" fillId="0" borderId="3"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xf numFmtId="0" fontId="7" fillId="0" borderId="10" xfId="0" applyFont="1" applyBorder="1" applyAlignment="1">
      <alignment horizontal="center" vertical="center" wrapText="1"/>
    </xf>
    <xf numFmtId="0" fontId="11" fillId="0" borderId="0" xfId="0" applyFont="1"/>
    <xf numFmtId="0" fontId="0" fillId="0" borderId="0" xfId="0" applyAlignment="1">
      <alignment wrapText="1"/>
    </xf>
    <xf numFmtId="0" fontId="12" fillId="4" borderId="24"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5" xfId="0" applyFont="1" applyFill="1" applyBorder="1" applyAlignment="1">
      <alignment horizontal="center" vertical="center" textRotation="90" wrapText="1"/>
    </xf>
    <xf numFmtId="0" fontId="12" fillId="4" borderId="26" xfId="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9" xfId="0" applyFont="1" applyBorder="1" applyAlignment="1">
      <alignment horizontal="center" vertical="center" textRotation="90" wrapText="1"/>
    </xf>
    <xf numFmtId="0" fontId="7" fillId="0" borderId="32"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17" xfId="0" applyFont="1" applyBorder="1" applyAlignment="1">
      <alignment horizontal="center" vertical="center" wrapText="1"/>
    </xf>
    <xf numFmtId="0" fontId="7" fillId="0" borderId="38" xfId="0" applyFont="1" applyBorder="1"/>
    <xf numFmtId="0" fontId="7" fillId="0" borderId="38" xfId="0" applyFont="1" applyBorder="1" applyAlignment="1">
      <alignment horizontal="center"/>
    </xf>
    <xf numFmtId="0" fontId="7" fillId="9" borderId="3" xfId="0" applyFont="1" applyFill="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1" fillId="6" borderId="3" xfId="0" applyFont="1" applyFill="1" applyBorder="1" applyAlignment="1">
      <alignment horizontal="center" vertical="center" wrapText="1"/>
    </xf>
    <xf numFmtId="0" fontId="11" fillId="6" borderId="3" xfId="0" applyFont="1" applyFill="1" applyBorder="1" applyAlignment="1">
      <alignment horizontal="center" vertical="center"/>
    </xf>
    <xf numFmtId="0" fontId="7" fillId="6" borderId="3" xfId="0" applyFont="1" applyFill="1" applyBorder="1" applyAlignment="1">
      <alignment horizontal="center"/>
    </xf>
    <xf numFmtId="0" fontId="7" fillId="8" borderId="3"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4" fillId="2" borderId="27" xfId="0" applyFont="1" applyFill="1" applyBorder="1" applyAlignment="1">
      <alignment vertical="center" wrapText="1"/>
    </xf>
    <xf numFmtId="0" fontId="14" fillId="2" borderId="22" xfId="0" applyFont="1" applyFill="1" applyBorder="1" applyAlignment="1">
      <alignment horizontal="center" vertical="center" wrapText="1"/>
    </xf>
    <xf numFmtId="0" fontId="16" fillId="0" borderId="11" xfId="0" applyFont="1" applyBorder="1" applyAlignment="1">
      <alignment vertical="center"/>
    </xf>
    <xf numFmtId="0" fontId="20" fillId="2" borderId="19" xfId="0" applyFont="1" applyFill="1" applyBorder="1" applyAlignment="1">
      <alignment vertical="center" wrapText="1"/>
    </xf>
    <xf numFmtId="0" fontId="20" fillId="0" borderId="19" xfId="0" applyFont="1" applyBorder="1"/>
    <xf numFmtId="0" fontId="17" fillId="2" borderId="12" xfId="0" applyFont="1" applyFill="1" applyBorder="1" applyAlignment="1">
      <alignment vertical="center" wrapText="1"/>
    </xf>
    <xf numFmtId="0" fontId="16" fillId="0" borderId="13" xfId="0" applyFont="1" applyBorder="1" applyAlignment="1">
      <alignment vertical="center"/>
    </xf>
    <xf numFmtId="0" fontId="16" fillId="0" borderId="5" xfId="0" applyFont="1" applyBorder="1" applyAlignment="1">
      <alignment vertical="center"/>
    </xf>
    <xf numFmtId="0" fontId="20" fillId="2" borderId="20" xfId="0" applyFont="1" applyFill="1" applyBorder="1" applyAlignment="1">
      <alignment vertical="center" wrapText="1"/>
    </xf>
    <xf numFmtId="0" fontId="20" fillId="0" borderId="20" xfId="0" applyFont="1" applyBorder="1"/>
    <xf numFmtId="0" fontId="17" fillId="2" borderId="14" xfId="0" applyFont="1" applyFill="1" applyBorder="1" applyAlignment="1">
      <alignment vertical="center" wrapText="1"/>
    </xf>
    <xf numFmtId="0" fontId="20" fillId="0" borderId="21" xfId="0" applyFont="1" applyBorder="1"/>
    <xf numFmtId="0" fontId="17" fillId="2" borderId="16" xfId="0" applyFont="1" applyFill="1" applyBorder="1" applyAlignment="1">
      <alignment vertical="center" wrapText="1"/>
    </xf>
    <xf numFmtId="0" fontId="20" fillId="2" borderId="3" xfId="0" applyFont="1" applyFill="1" applyBorder="1" applyAlignment="1">
      <alignment vertical="center" wrapText="1"/>
    </xf>
    <xf numFmtId="0" fontId="17" fillId="2" borderId="17" xfId="0" applyFont="1" applyFill="1" applyBorder="1" applyAlignment="1">
      <alignment vertical="center" wrapText="1"/>
    </xf>
    <xf numFmtId="0" fontId="16" fillId="0" borderId="19" xfId="0" applyFont="1" applyBorder="1" applyAlignment="1">
      <alignment vertical="center"/>
    </xf>
    <xf numFmtId="0" fontId="16" fillId="0" borderId="20" xfId="0" applyFont="1" applyBorder="1" applyAlignment="1">
      <alignment vertical="center"/>
    </xf>
    <xf numFmtId="0" fontId="20" fillId="2" borderId="21" xfId="0" applyFont="1" applyFill="1" applyBorder="1" applyAlignment="1">
      <alignment vertical="center" wrapText="1"/>
    </xf>
    <xf numFmtId="0" fontId="20" fillId="2" borderId="22" xfId="0" applyFont="1" applyFill="1" applyBorder="1" applyAlignment="1">
      <alignment vertical="center" wrapText="1"/>
    </xf>
    <xf numFmtId="0" fontId="17" fillId="2" borderId="18" xfId="0" applyFont="1" applyFill="1" applyBorder="1" applyAlignment="1">
      <alignment vertical="center" wrapText="1"/>
    </xf>
    <xf numFmtId="0" fontId="20" fillId="0" borderId="13" xfId="0" applyFont="1" applyBorder="1" applyAlignment="1">
      <alignment vertical="center"/>
    </xf>
    <xf numFmtId="0" fontId="20" fillId="0" borderId="22" xfId="0" applyFont="1" applyBorder="1" applyAlignment="1">
      <alignment vertical="center" wrapText="1"/>
    </xf>
    <xf numFmtId="0" fontId="17" fillId="0" borderId="18" xfId="0" applyFont="1" applyBorder="1" applyAlignment="1">
      <alignment vertical="center" wrapText="1"/>
    </xf>
    <xf numFmtId="0" fontId="17" fillId="0" borderId="14" xfId="0" applyFont="1" applyBorder="1" applyAlignment="1">
      <alignment vertical="center" wrapText="1"/>
    </xf>
    <xf numFmtId="0" fontId="20" fillId="0" borderId="1" xfId="0" applyFont="1" applyBorder="1"/>
    <xf numFmtId="0" fontId="20" fillId="0" borderId="0" xfId="0" applyFont="1"/>
    <xf numFmtId="0" fontId="20" fillId="0" borderId="2" xfId="0" applyFont="1" applyBorder="1" applyAlignment="1">
      <alignment horizontal="center"/>
    </xf>
    <xf numFmtId="0" fontId="20" fillId="0" borderId="7" xfId="0" applyFont="1" applyBorder="1"/>
    <xf numFmtId="0" fontId="20" fillId="0" borderId="9" xfId="0" applyFont="1" applyBorder="1"/>
    <xf numFmtId="0" fontId="20" fillId="0" borderId="10" xfId="0" applyFont="1" applyBorder="1" applyAlignment="1">
      <alignment horizontal="center"/>
    </xf>
    <xf numFmtId="0" fontId="21" fillId="4" borderId="24" xfId="0" applyFont="1" applyFill="1" applyBorder="1" applyAlignment="1">
      <alignment horizontal="center" vertical="center" wrapText="1"/>
    </xf>
    <xf numFmtId="0" fontId="22" fillId="4" borderId="25" xfId="0" applyFont="1" applyFill="1" applyBorder="1" applyAlignment="1">
      <alignment horizontal="center" vertical="center" wrapText="1"/>
    </xf>
    <xf numFmtId="0" fontId="22" fillId="4" borderId="26" xfId="0" applyFont="1" applyFill="1" applyBorder="1" applyAlignment="1">
      <alignment horizontal="center" vertical="center" wrapText="1"/>
    </xf>
    <xf numFmtId="0" fontId="17" fillId="0" borderId="28" xfId="0" applyFont="1" applyBorder="1" applyAlignment="1">
      <alignment horizontal="left" vertical="center" wrapText="1"/>
    </xf>
    <xf numFmtId="0" fontId="20" fillId="0" borderId="29" xfId="0" applyFont="1" applyBorder="1" applyAlignment="1">
      <alignment horizontal="left"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32" xfId="0" applyFont="1" applyBorder="1" applyAlignment="1">
      <alignment horizontal="center" vertical="center" wrapText="1"/>
    </xf>
    <xf numFmtId="0" fontId="17" fillId="0" borderId="30" xfId="0" applyFont="1" applyBorder="1" applyAlignment="1">
      <alignment horizontal="left" vertical="center" wrapText="1"/>
    </xf>
    <xf numFmtId="0" fontId="20" fillId="0" borderId="3" xfId="0" applyFont="1" applyBorder="1" applyAlignment="1">
      <alignment horizontal="left" vertical="center" wrapText="1"/>
    </xf>
    <xf numFmtId="0" fontId="17" fillId="0" borderId="17" xfId="0" applyFont="1" applyBorder="1" applyAlignment="1">
      <alignment horizontal="center" vertical="center" wrapText="1"/>
    </xf>
    <xf numFmtId="0" fontId="20" fillId="0" borderId="34" xfId="0" applyFont="1" applyBorder="1"/>
    <xf numFmtId="0" fontId="20" fillId="0" borderId="35" xfId="0" applyFont="1" applyBorder="1"/>
    <xf numFmtId="0" fontId="20" fillId="0" borderId="36" xfId="0" applyFont="1" applyBorder="1" applyAlignment="1">
      <alignment horizontal="center"/>
    </xf>
    <xf numFmtId="0" fontId="15" fillId="3"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xf>
    <xf numFmtId="0" fontId="14" fillId="0" borderId="1" xfId="0" applyFont="1" applyBorder="1" applyAlignment="1">
      <alignment horizontal="right" vertical="center" textRotation="90"/>
    </xf>
    <xf numFmtId="0" fontId="20" fillId="0" borderId="0" xfId="0" applyFont="1" applyAlignment="1">
      <alignment horizontal="center" vertical="center" wrapText="1"/>
    </xf>
    <xf numFmtId="0" fontId="15" fillId="6" borderId="3" xfId="0" applyFont="1" applyFill="1" applyBorder="1" applyAlignment="1">
      <alignment horizontal="center" vertical="center"/>
    </xf>
    <xf numFmtId="0" fontId="15" fillId="6" borderId="23" xfId="0" applyFont="1" applyFill="1" applyBorder="1" applyAlignment="1">
      <alignment horizontal="center" vertical="center"/>
    </xf>
    <xf numFmtId="0" fontId="20" fillId="6" borderId="3" xfId="0" applyFont="1" applyFill="1" applyBorder="1" applyAlignment="1">
      <alignment horizontal="center"/>
    </xf>
    <xf numFmtId="0" fontId="20" fillId="0" borderId="4" xfId="0" applyFont="1" applyBorder="1" applyAlignment="1">
      <alignment horizontal="center" vertical="center" wrapText="1"/>
    </xf>
    <xf numFmtId="0" fontId="20" fillId="7" borderId="3" xfId="0" applyFont="1" applyFill="1" applyBorder="1" applyAlignment="1">
      <alignment horizontal="center" vertical="center"/>
    </xf>
    <xf numFmtId="0" fontId="20" fillId="8" borderId="3" xfId="0" applyFont="1" applyFill="1" applyBorder="1" applyAlignment="1">
      <alignment horizontal="center" vertical="center"/>
    </xf>
    <xf numFmtId="0" fontId="20" fillId="9" borderId="3" xfId="0" applyFont="1" applyFill="1" applyBorder="1" applyAlignment="1">
      <alignment horizontal="center" vertical="center"/>
    </xf>
    <xf numFmtId="0" fontId="20" fillId="10" borderId="3" xfId="0" applyFont="1" applyFill="1" applyBorder="1" applyAlignment="1">
      <alignment horizontal="center" vertical="center"/>
    </xf>
    <xf numFmtId="0" fontId="15" fillId="6" borderId="3" xfId="0" applyFont="1" applyFill="1" applyBorder="1" applyAlignment="1">
      <alignment vertical="center"/>
    </xf>
    <xf numFmtId="0" fontId="20" fillId="0" borderId="3" xfId="0" applyFont="1" applyBorder="1" applyAlignment="1">
      <alignment vertical="center"/>
    </xf>
    <xf numFmtId="0" fontId="22" fillId="4" borderId="24" xfId="0" applyFont="1" applyFill="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24"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24" fillId="0" borderId="3" xfId="0" applyFont="1" applyBorder="1" applyAlignment="1">
      <alignment horizontal="center" vertical="center" wrapText="1"/>
    </xf>
    <xf numFmtId="0" fontId="15" fillId="0" borderId="0" xfId="0" applyFont="1" applyAlignment="1">
      <alignment horizontal="center"/>
    </xf>
    <xf numFmtId="0" fontId="20" fillId="0" borderId="8" xfId="0" applyFont="1" applyBorder="1" applyAlignment="1">
      <alignment vertical="center"/>
    </xf>
    <xf numFmtId="0" fontId="25" fillId="0" borderId="1" xfId="0" applyFont="1" applyBorder="1"/>
    <xf numFmtId="0" fontId="25" fillId="0" borderId="0" xfId="0" applyFont="1" applyAlignment="1">
      <alignment horizontal="center" vertical="center"/>
    </xf>
    <xf numFmtId="0" fontId="25" fillId="0" borderId="2" xfId="0" applyFont="1" applyBorder="1" applyAlignment="1">
      <alignment horizontal="center" vertical="center"/>
    </xf>
    <xf numFmtId="0" fontId="25" fillId="0" borderId="0" xfId="0" applyFont="1"/>
    <xf numFmtId="0" fontId="25" fillId="0" borderId="0" xfId="0" applyFont="1" applyAlignment="1">
      <alignment horizontal="left"/>
    </xf>
    <xf numFmtId="0" fontId="25" fillId="0" borderId="2" xfId="0" applyFont="1" applyBorder="1" applyAlignment="1">
      <alignment horizontal="center"/>
    </xf>
    <xf numFmtId="0" fontId="6" fillId="2" borderId="0" xfId="0" applyFont="1" applyFill="1" applyAlignment="1">
      <alignment vertical="top" wrapText="1" readingOrder="1"/>
    </xf>
    <xf numFmtId="0" fontId="17" fillId="0" borderId="40" xfId="0" applyFont="1" applyBorder="1" applyAlignment="1">
      <alignment horizontal="left" vertical="center" wrapText="1"/>
    </xf>
    <xf numFmtId="0" fontId="20" fillId="0" borderId="23" xfId="0" applyFont="1" applyBorder="1" applyAlignment="1">
      <alignment horizontal="left" vertical="center" wrapText="1"/>
    </xf>
    <xf numFmtId="0" fontId="17" fillId="0" borderId="23" xfId="0" applyFont="1" applyBorder="1" applyAlignment="1">
      <alignment horizontal="center" vertical="center" wrapText="1"/>
    </xf>
    <xf numFmtId="0" fontId="10" fillId="0" borderId="4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23" xfId="0" applyFont="1" applyBorder="1" applyAlignment="1">
      <alignment horizontal="center" vertical="center" wrapText="1"/>
    </xf>
    <xf numFmtId="0" fontId="8" fillId="0" borderId="0" xfId="0" applyFont="1" applyAlignment="1">
      <alignment horizontal="left" vertical="center" wrapText="1"/>
    </xf>
    <xf numFmtId="0" fontId="14" fillId="0" borderId="30" xfId="0" applyFont="1" applyBorder="1" applyAlignment="1">
      <alignment horizontal="left" vertical="top" wrapText="1"/>
    </xf>
    <xf numFmtId="0" fontId="14" fillId="0" borderId="3" xfId="0" applyFont="1" applyBorder="1" applyAlignment="1">
      <alignment horizontal="left" vertical="top" wrapText="1"/>
    </xf>
    <xf numFmtId="0" fontId="14" fillId="0" borderId="17" xfId="0" applyFont="1" applyBorder="1" applyAlignment="1">
      <alignment horizontal="left" vertical="top" wrapText="1"/>
    </xf>
    <xf numFmtId="0" fontId="14" fillId="0" borderId="31" xfId="0" applyFont="1" applyBorder="1" applyAlignment="1">
      <alignment horizontal="left" vertical="top" wrapText="1"/>
    </xf>
    <xf numFmtId="0" fontId="14" fillId="0" borderId="8" xfId="0" applyFont="1" applyBorder="1" applyAlignment="1">
      <alignment horizontal="left" vertical="top" wrapText="1"/>
    </xf>
    <xf numFmtId="0" fontId="14" fillId="0" borderId="33" xfId="0" applyFont="1" applyBorder="1" applyAlignment="1">
      <alignment horizontal="left" vertical="top" wrapText="1"/>
    </xf>
    <xf numFmtId="0" fontId="5" fillId="0" borderId="3" xfId="0" applyFont="1" applyBorder="1" applyAlignment="1">
      <alignment horizontal="center"/>
    </xf>
    <xf numFmtId="0" fontId="14" fillId="0" borderId="24" xfId="0" applyFont="1" applyBorder="1" applyAlignment="1">
      <alignment horizontal="center"/>
    </xf>
    <xf numFmtId="0" fontId="14" fillId="0" borderId="25" xfId="0" applyFont="1" applyBorder="1" applyAlignment="1">
      <alignment horizontal="center"/>
    </xf>
    <xf numFmtId="0" fontId="14" fillId="0" borderId="26" xfId="0" applyFont="1" applyBorder="1" applyAlignment="1">
      <alignment horizontal="center"/>
    </xf>
    <xf numFmtId="0" fontId="19" fillId="0" borderId="30" xfId="0" applyFont="1" applyBorder="1" applyAlignment="1">
      <alignment horizontal="left" vertical="top" wrapText="1"/>
    </xf>
    <xf numFmtId="0" fontId="17" fillId="0" borderId="3" xfId="0" applyFont="1" applyBorder="1" applyAlignment="1">
      <alignment horizontal="left" vertical="top" wrapText="1"/>
    </xf>
    <xf numFmtId="0" fontId="17" fillId="0" borderId="17" xfId="0" applyFont="1" applyBorder="1" applyAlignment="1">
      <alignment horizontal="left" vertical="top" wrapText="1"/>
    </xf>
    <xf numFmtId="0" fontId="17" fillId="0" borderId="40" xfId="0" applyFont="1" applyBorder="1" applyAlignment="1">
      <alignment horizontal="left" vertical="center" wrapText="1"/>
    </xf>
    <xf numFmtId="0" fontId="17" fillId="0" borderId="23" xfId="0" applyFont="1" applyBorder="1" applyAlignment="1">
      <alignment horizontal="left" vertical="center" wrapText="1"/>
    </xf>
    <xf numFmtId="0" fontId="17" fillId="0" borderId="41" xfId="0" applyFont="1" applyBorder="1" applyAlignment="1">
      <alignment horizontal="left" vertical="center" wrapText="1"/>
    </xf>
    <xf numFmtId="0" fontId="13" fillId="0" borderId="50" xfId="0" applyFont="1" applyBorder="1" applyAlignment="1">
      <alignment horizontal="center" vertical="center"/>
    </xf>
    <xf numFmtId="0" fontId="13" fillId="0" borderId="51" xfId="0" applyFont="1" applyBorder="1" applyAlignment="1">
      <alignment horizontal="center" vertical="center"/>
    </xf>
    <xf numFmtId="0" fontId="13" fillId="0" borderId="52" xfId="0" applyFont="1" applyBorder="1" applyAlignment="1">
      <alignment horizontal="center" vertical="center"/>
    </xf>
    <xf numFmtId="0" fontId="13" fillId="0" borderId="58" xfId="0" applyFont="1" applyBorder="1" applyAlignment="1">
      <alignment horizontal="center" vertical="center"/>
    </xf>
    <xf numFmtId="0" fontId="13" fillId="0" borderId="0" xfId="0" applyFont="1" applyAlignment="1">
      <alignment horizontal="center" vertical="center"/>
    </xf>
    <xf numFmtId="0" fontId="13" fillId="0" borderId="57" xfId="0" applyFont="1" applyBorder="1" applyAlignment="1">
      <alignment horizontal="center" vertical="center"/>
    </xf>
    <xf numFmtId="0" fontId="13" fillId="0" borderId="53" xfId="0" applyFont="1" applyBorder="1" applyAlignment="1">
      <alignment horizontal="center" vertical="center"/>
    </xf>
    <xf numFmtId="0" fontId="13" fillId="0" borderId="46" xfId="0" applyFont="1" applyBorder="1" applyAlignment="1">
      <alignment horizontal="center" vertical="center"/>
    </xf>
    <xf numFmtId="0" fontId="13" fillId="0" borderId="54" xfId="0" applyFont="1" applyBorder="1" applyAlignment="1">
      <alignment horizontal="center" vertical="center"/>
    </xf>
    <xf numFmtId="0" fontId="17" fillId="0" borderId="42" xfId="0" applyFont="1" applyBorder="1" applyAlignment="1">
      <alignment horizontal="left" vertical="center" wrapText="1"/>
    </xf>
    <xf numFmtId="0" fontId="17" fillId="0" borderId="59" xfId="0" applyFont="1" applyBorder="1" applyAlignment="1">
      <alignment horizontal="left" vertical="center" wrapText="1"/>
    </xf>
    <xf numFmtId="0" fontId="16" fillId="0" borderId="13" xfId="0" applyFont="1" applyBorder="1" applyAlignment="1">
      <alignment vertical="center"/>
    </xf>
    <xf numFmtId="0" fontId="16" fillId="0" borderId="5" xfId="0" applyFont="1" applyBorder="1" applyAlignment="1">
      <alignment vertical="center"/>
    </xf>
    <xf numFmtId="0" fontId="14" fillId="2" borderId="37"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6" fillId="0" borderId="15" xfId="0" applyFont="1" applyBorder="1" applyAlignment="1">
      <alignment vertical="center"/>
    </xf>
    <xf numFmtId="0" fontId="16" fillId="0" borderId="6" xfId="0" applyFont="1" applyBorder="1" applyAlignment="1">
      <alignment vertical="center"/>
    </xf>
    <xf numFmtId="0" fontId="15" fillId="0" borderId="43" xfId="0" applyFont="1" applyBorder="1" applyAlignment="1">
      <alignment horizontal="center" vertical="center"/>
    </xf>
    <xf numFmtId="0" fontId="15" fillId="0" borderId="44" xfId="0" applyFont="1" applyBorder="1" applyAlignment="1">
      <alignment horizontal="center" vertical="center"/>
    </xf>
    <xf numFmtId="0" fontId="15" fillId="0" borderId="45" xfId="0" applyFont="1" applyBorder="1" applyAlignment="1">
      <alignment horizontal="center" vertical="center"/>
    </xf>
    <xf numFmtId="0" fontId="14" fillId="0" borderId="34" xfId="0" applyFont="1" applyBorder="1" applyAlignment="1">
      <alignment horizontal="left" wrapText="1"/>
    </xf>
    <xf numFmtId="0" fontId="14" fillId="0" borderId="35" xfId="0" applyFont="1" applyBorder="1" applyAlignment="1">
      <alignment horizontal="left" wrapText="1"/>
    </xf>
    <xf numFmtId="0" fontId="14" fillId="0" borderId="1" xfId="0" applyFont="1" applyBorder="1" applyAlignment="1">
      <alignment horizontal="left" wrapText="1"/>
    </xf>
    <xf numFmtId="0" fontId="14" fillId="0" borderId="0" xfId="0" applyFont="1" applyAlignment="1">
      <alignment horizontal="left" wrapText="1"/>
    </xf>
    <xf numFmtId="0" fontId="14" fillId="0" borderId="7" xfId="0" applyFont="1" applyBorder="1" applyAlignment="1">
      <alignment horizontal="left" wrapText="1"/>
    </xf>
    <xf numFmtId="0" fontId="14" fillId="0" borderId="9" xfId="0" applyFont="1" applyBorder="1" applyAlignment="1">
      <alignment horizontal="left" wrapText="1"/>
    </xf>
    <xf numFmtId="0" fontId="26" fillId="0" borderId="60" xfId="0" applyFont="1" applyBorder="1" applyAlignment="1">
      <alignment horizontal="left" vertical="center" wrapText="1"/>
    </xf>
    <xf numFmtId="0" fontId="26" fillId="0" borderId="61" xfId="0" applyFont="1" applyBorder="1" applyAlignment="1">
      <alignment horizontal="left" vertical="center" wrapText="1"/>
    </xf>
    <xf numFmtId="0" fontId="26" fillId="0" borderId="62" xfId="0" applyFont="1" applyBorder="1" applyAlignment="1">
      <alignment horizontal="left" vertical="center" wrapText="1"/>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45" xfId="0" applyFont="1" applyBorder="1" applyAlignment="1">
      <alignment horizontal="center" vertical="center" wrapText="1"/>
    </xf>
    <xf numFmtId="0" fontId="20" fillId="0" borderId="3" xfId="0" applyFont="1" applyBorder="1" applyAlignment="1">
      <alignment horizontal="center" vertical="center" wrapText="1"/>
    </xf>
    <xf numFmtId="0" fontId="15" fillId="6" borderId="3" xfId="0" applyFont="1" applyFill="1" applyBorder="1" applyAlignment="1">
      <alignment horizontal="center" vertical="center" wrapText="1"/>
    </xf>
    <xf numFmtId="0" fontId="20" fillId="6" borderId="3" xfId="0" applyFont="1" applyFill="1" applyBorder="1" applyAlignment="1">
      <alignment horizontal="center"/>
    </xf>
    <xf numFmtId="0" fontId="15" fillId="0" borderId="46" xfId="0" applyFont="1" applyBorder="1" applyAlignment="1">
      <alignment horizontal="center"/>
    </xf>
    <xf numFmtId="0" fontId="20" fillId="8" borderId="3" xfId="0" applyFont="1" applyFill="1" applyBorder="1" applyAlignment="1">
      <alignment horizontal="center" vertical="center"/>
    </xf>
    <xf numFmtId="0" fontId="20" fillId="9" borderId="3" xfId="0" applyFont="1" applyFill="1" applyBorder="1" applyAlignment="1">
      <alignment horizontal="center" vertical="center"/>
    </xf>
    <xf numFmtId="0" fontId="15" fillId="0" borderId="0" xfId="0" applyFont="1" applyAlignment="1">
      <alignment horizontal="center"/>
    </xf>
    <xf numFmtId="0" fontId="15" fillId="6" borderId="17" xfId="0" applyFont="1" applyFill="1" applyBorder="1" applyAlignment="1">
      <alignment horizontal="center" vertical="center" wrapText="1"/>
    </xf>
    <xf numFmtId="0" fontId="20" fillId="6" borderId="17" xfId="0" applyFont="1" applyFill="1" applyBorder="1" applyAlignment="1">
      <alignment horizontal="center"/>
    </xf>
    <xf numFmtId="0" fontId="20" fillId="0" borderId="17" xfId="0" applyFont="1" applyBorder="1" applyAlignment="1">
      <alignment horizontal="center" vertical="center" wrapText="1"/>
    </xf>
    <xf numFmtId="0" fontId="15" fillId="2" borderId="0" xfId="0" applyFont="1" applyFill="1" applyAlignment="1">
      <alignment horizontal="center"/>
    </xf>
    <xf numFmtId="0" fontId="20" fillId="10" borderId="3" xfId="0" applyFont="1" applyFill="1" applyBorder="1" applyAlignment="1">
      <alignment horizontal="center" vertical="center"/>
    </xf>
    <xf numFmtId="0" fontId="15" fillId="6" borderId="3" xfId="0" applyFont="1" applyFill="1" applyBorder="1" applyAlignment="1">
      <alignment horizontal="center" vertical="center"/>
    </xf>
    <xf numFmtId="0" fontId="20" fillId="9" borderId="17"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18" xfId="0" applyFont="1" applyFill="1" applyBorder="1" applyAlignment="1">
      <alignment horizontal="center" vertical="center"/>
    </xf>
    <xf numFmtId="0" fontId="20" fillId="10" borderId="17" xfId="0" applyFont="1" applyFill="1" applyBorder="1" applyAlignment="1">
      <alignment horizontal="center" vertical="center"/>
    </xf>
    <xf numFmtId="0" fontId="14" fillId="0" borderId="47" xfId="0" applyFont="1" applyBorder="1" applyAlignment="1">
      <alignment horizontal="right" vertical="center" textRotation="90"/>
    </xf>
    <xf numFmtId="0" fontId="28" fillId="0" borderId="29" xfId="0" applyFont="1" applyBorder="1" applyAlignment="1">
      <alignment horizontal="left" vertical="center" wrapText="1"/>
    </xf>
    <xf numFmtId="0" fontId="14" fillId="0" borderId="0" xfId="0" applyFont="1" applyAlignment="1">
      <alignment horizontal="right" vertical="center" textRotation="90"/>
    </xf>
    <xf numFmtId="0" fontId="28" fillId="0" borderId="3" xfId="0" applyFont="1" applyBorder="1" applyAlignment="1">
      <alignment horizontal="left" vertical="center" wrapText="1"/>
    </xf>
    <xf numFmtId="0" fontId="16"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39" xfId="0" applyFont="1" applyBorder="1" applyAlignment="1">
      <alignment horizontal="left" vertical="center" wrapText="1"/>
    </xf>
    <xf numFmtId="0" fontId="28" fillId="0" borderId="22" xfId="0" applyFont="1" applyBorder="1" applyAlignment="1">
      <alignment horizontal="left" vertical="center" wrapText="1"/>
    </xf>
    <xf numFmtId="0" fontId="15" fillId="0" borderId="48" xfId="0" applyFont="1" applyBorder="1" applyAlignment="1">
      <alignment horizontal="center" vertical="center"/>
    </xf>
    <xf numFmtId="0" fontId="15" fillId="0" borderId="35" xfId="0" applyFont="1" applyBorder="1" applyAlignment="1">
      <alignment horizontal="center" vertical="center"/>
    </xf>
    <xf numFmtId="0" fontId="15" fillId="0" borderId="36" xfId="0" applyFont="1" applyBorder="1" applyAlignment="1">
      <alignment horizontal="center" vertical="center"/>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21" fillId="4" borderId="49" xfId="0" applyFont="1" applyFill="1" applyBorder="1" applyAlignment="1">
      <alignment horizontal="center" vertical="center" wrapText="1"/>
    </xf>
    <xf numFmtId="0" fontId="14" fillId="2" borderId="43" xfId="0" applyFont="1" applyFill="1" applyBorder="1" applyAlignment="1">
      <alignment horizontal="left" vertical="top" wrapText="1" readingOrder="1"/>
    </xf>
    <xf numFmtId="0" fontId="14" fillId="2" borderId="44" xfId="0" applyFont="1" applyFill="1" applyBorder="1" applyAlignment="1">
      <alignment horizontal="left" vertical="top" wrapText="1" readingOrder="1"/>
    </xf>
    <xf numFmtId="0" fontId="14" fillId="2" borderId="45" xfId="0" applyFont="1" applyFill="1" applyBorder="1" applyAlignment="1">
      <alignment horizontal="left" vertical="top" wrapText="1" readingOrder="1"/>
    </xf>
    <xf numFmtId="0" fontId="25" fillId="0" borderId="1" xfId="0" applyFont="1" applyBorder="1" applyAlignment="1">
      <alignment horizontal="left" vertical="center" wrapText="1"/>
    </xf>
    <xf numFmtId="0" fontId="25" fillId="0" borderId="0" xfId="0" applyFont="1" applyAlignment="1">
      <alignment horizontal="left" vertical="center" wrapText="1"/>
    </xf>
    <xf numFmtId="0" fontId="25" fillId="0" borderId="2" xfId="0" applyFont="1" applyBorder="1" applyAlignment="1">
      <alignment horizontal="left" vertical="center" wrapText="1"/>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17" fillId="0" borderId="50" xfId="0" applyFont="1" applyBorder="1" applyAlignment="1">
      <alignment horizontal="left" vertical="center" wrapText="1"/>
    </xf>
    <xf numFmtId="0" fontId="17" fillId="0" borderId="52" xfId="0" applyFont="1" applyBorder="1" applyAlignment="1">
      <alignment horizontal="left" vertical="center" wrapText="1"/>
    </xf>
    <xf numFmtId="0" fontId="17" fillId="0" borderId="58" xfId="0" applyFont="1" applyBorder="1" applyAlignment="1">
      <alignment horizontal="left" vertical="center" wrapText="1"/>
    </xf>
    <xf numFmtId="0" fontId="17" fillId="0" borderId="57" xfId="0" applyFont="1" applyBorder="1" applyAlignment="1">
      <alignment horizontal="left" vertical="center" wrapText="1"/>
    </xf>
    <xf numFmtId="0" fontId="17" fillId="0" borderId="53" xfId="0" applyFont="1" applyBorder="1" applyAlignment="1">
      <alignment horizontal="left" vertical="center" wrapText="1"/>
    </xf>
    <xf numFmtId="0" fontId="17" fillId="0" borderId="54" xfId="0" applyFont="1" applyBorder="1" applyAlignment="1">
      <alignment horizontal="left" vertical="center" wrapText="1"/>
    </xf>
    <xf numFmtId="0" fontId="21" fillId="4" borderId="25" xfId="0" applyFont="1" applyFill="1" applyBorder="1" applyAlignment="1">
      <alignment horizontal="center" vertical="center" wrapText="1"/>
    </xf>
    <xf numFmtId="0" fontId="28" fillId="0" borderId="4" xfId="0" applyFont="1" applyBorder="1" applyAlignment="1">
      <alignment vertical="center" wrapText="1"/>
    </xf>
    <xf numFmtId="0" fontId="28" fillId="0" borderId="39" xfId="0" applyFont="1" applyBorder="1" applyAlignment="1">
      <alignment vertical="center" wrapText="1"/>
    </xf>
    <xf numFmtId="0" fontId="28" fillId="0" borderId="22" xfId="0" applyFont="1" applyBorder="1" applyAlignment="1">
      <alignment vertical="center" wrapText="1"/>
    </xf>
    <xf numFmtId="0" fontId="20" fillId="7" borderId="4" xfId="0" applyFont="1" applyFill="1" applyBorder="1" applyAlignment="1">
      <alignment horizontal="center" vertical="center"/>
    </xf>
    <xf numFmtId="0" fontId="20" fillId="7" borderId="39" xfId="0" applyFont="1" applyFill="1" applyBorder="1" applyAlignment="1">
      <alignment horizontal="center" vertical="center"/>
    </xf>
    <xf numFmtId="0" fontId="20" fillId="7" borderId="22" xfId="0" applyFont="1" applyFill="1" applyBorder="1" applyAlignment="1">
      <alignment horizontal="center" vertical="center"/>
    </xf>
    <xf numFmtId="0" fontId="20" fillId="0" borderId="4"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22" xfId="0" applyFont="1" applyBorder="1" applyAlignment="1">
      <alignment horizontal="center" vertical="center" wrapText="1"/>
    </xf>
    <xf numFmtId="0" fontId="20" fillId="9" borderId="39" xfId="0" applyFont="1" applyFill="1" applyBorder="1" applyAlignment="1">
      <alignment horizontal="center" vertical="center"/>
    </xf>
    <xf numFmtId="0" fontId="20" fillId="9" borderId="22" xfId="0" applyFont="1" applyFill="1" applyBorder="1" applyAlignment="1">
      <alignment horizontal="center" vertical="center"/>
    </xf>
    <xf numFmtId="0" fontId="15" fillId="6" borderId="4" xfId="0" applyFont="1" applyFill="1" applyBorder="1" applyAlignment="1">
      <alignment horizontal="center" vertical="center"/>
    </xf>
    <xf numFmtId="0" fontId="15" fillId="6" borderId="22" xfId="0" applyFont="1" applyFill="1" applyBorder="1" applyAlignment="1">
      <alignment horizontal="center" vertical="center"/>
    </xf>
    <xf numFmtId="0" fontId="20" fillId="6" borderId="4" xfId="0" applyFont="1" applyFill="1" applyBorder="1" applyAlignment="1">
      <alignment horizontal="center"/>
    </xf>
    <xf numFmtId="0" fontId="20" fillId="6" borderId="22" xfId="0" applyFont="1" applyFill="1" applyBorder="1" applyAlignment="1">
      <alignment horizontal="center"/>
    </xf>
    <xf numFmtId="0" fontId="20" fillId="10" borderId="4" xfId="0" applyFont="1" applyFill="1" applyBorder="1" applyAlignment="1">
      <alignment horizontal="center" vertical="center"/>
    </xf>
    <xf numFmtId="0" fontId="20" fillId="10" borderId="22" xfId="0" applyFont="1" applyFill="1" applyBorder="1" applyAlignment="1">
      <alignment horizontal="center" vertical="center"/>
    </xf>
    <xf numFmtId="0" fontId="20" fillId="8" borderId="4" xfId="0" applyFont="1" applyFill="1" applyBorder="1" applyAlignment="1">
      <alignment horizontal="center" vertical="center"/>
    </xf>
    <xf numFmtId="0" fontId="20" fillId="8" borderId="22" xfId="0" applyFont="1" applyFill="1" applyBorder="1" applyAlignment="1">
      <alignment horizontal="center" vertical="center"/>
    </xf>
    <xf numFmtId="0" fontId="15" fillId="6" borderId="39" xfId="0" applyFont="1" applyFill="1" applyBorder="1" applyAlignment="1">
      <alignment horizontal="center" vertical="center"/>
    </xf>
    <xf numFmtId="0" fontId="20" fillId="6" borderId="39" xfId="0" applyFont="1" applyFill="1" applyBorder="1" applyAlignment="1">
      <alignment horizontal="center"/>
    </xf>
    <xf numFmtId="0" fontId="15" fillId="6" borderId="4"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5" fillId="6" borderId="39" xfId="0" applyFont="1" applyFill="1" applyBorder="1" applyAlignment="1">
      <alignment horizontal="center" vertical="center" wrapText="1"/>
    </xf>
    <xf numFmtId="0" fontId="20" fillId="8" borderId="39" xfId="0" applyFont="1" applyFill="1" applyBorder="1" applyAlignment="1">
      <alignment horizontal="center" vertical="center"/>
    </xf>
    <xf numFmtId="0" fontId="15" fillId="6" borderId="50" xfId="0" applyFont="1" applyFill="1" applyBorder="1" applyAlignment="1">
      <alignment horizontal="center" vertical="center" wrapText="1"/>
    </xf>
    <xf numFmtId="0" fontId="15" fillId="6" borderId="51" xfId="0" applyFont="1" applyFill="1" applyBorder="1" applyAlignment="1">
      <alignment horizontal="center" vertical="center" wrapText="1"/>
    </xf>
    <xf numFmtId="0" fontId="15" fillId="6" borderId="52" xfId="0" applyFont="1" applyFill="1" applyBorder="1" applyAlignment="1">
      <alignment horizontal="center" vertical="center" wrapText="1"/>
    </xf>
    <xf numFmtId="0" fontId="15" fillId="6" borderId="53"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15" fillId="6" borderId="54" xfId="0" applyFont="1" applyFill="1" applyBorder="1" applyAlignment="1">
      <alignment horizontal="center" vertical="center" wrapText="1"/>
    </xf>
    <xf numFmtId="0" fontId="15" fillId="6" borderId="4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20" fillId="7" borderId="55" xfId="0" applyFont="1" applyFill="1" applyBorder="1" applyAlignment="1">
      <alignment horizontal="center" vertical="center"/>
    </xf>
    <xf numFmtId="0" fontId="20" fillId="7" borderId="56" xfId="0" applyFont="1" applyFill="1" applyBorder="1" applyAlignment="1">
      <alignment horizontal="center" vertical="center"/>
    </xf>
    <xf numFmtId="0" fontId="15" fillId="2" borderId="46" xfId="0" applyFont="1" applyFill="1" applyBorder="1" applyAlignment="1">
      <alignment horizontal="center"/>
    </xf>
    <xf numFmtId="0" fontId="16" fillId="0" borderId="29" xfId="0" applyFont="1" applyBorder="1" applyAlignment="1">
      <alignment horizontal="center" vertical="center" wrapText="1"/>
    </xf>
    <xf numFmtId="0" fontId="16" fillId="0" borderId="3" xfId="0" applyFont="1" applyBorder="1" applyAlignment="1">
      <alignment horizontal="center" vertical="center" wrapText="1"/>
    </xf>
    <xf numFmtId="0" fontId="22" fillId="4" borderId="25" xfId="0" applyFont="1" applyFill="1" applyBorder="1" applyAlignment="1">
      <alignment horizontal="center" vertical="center" wrapText="1"/>
    </xf>
    <xf numFmtId="0" fontId="26" fillId="0" borderId="1" xfId="0" applyFont="1" applyBorder="1" applyAlignment="1">
      <alignment vertical="center" wrapText="1"/>
    </xf>
    <xf numFmtId="0" fontId="26" fillId="0" borderId="0" xfId="0" applyFont="1" applyAlignment="1">
      <alignment vertical="center" wrapText="1"/>
    </xf>
    <xf numFmtId="0" fontId="26" fillId="0" borderId="1" xfId="0" applyFont="1" applyBorder="1"/>
    <xf numFmtId="0" fontId="26" fillId="0" borderId="0" xfId="0" applyFont="1"/>
    <xf numFmtId="0" fontId="20" fillId="0" borderId="29" xfId="0" applyFont="1" applyBorder="1" applyAlignment="1">
      <alignment horizontal="center" vertical="center" wrapText="1"/>
    </xf>
    <xf numFmtId="0" fontId="27" fillId="2" borderId="43" xfId="0" applyFont="1" applyFill="1" applyBorder="1" applyAlignment="1">
      <alignment horizontal="left" vertical="top" wrapText="1" readingOrder="1"/>
    </xf>
    <xf numFmtId="0" fontId="27" fillId="2" borderId="44" xfId="0" applyFont="1" applyFill="1" applyBorder="1" applyAlignment="1">
      <alignment horizontal="left" vertical="top" wrapText="1" readingOrder="1"/>
    </xf>
    <xf numFmtId="0" fontId="27" fillId="2" borderId="45" xfId="0" applyFont="1" applyFill="1" applyBorder="1" applyAlignment="1">
      <alignment horizontal="left" vertical="top" wrapText="1" readingOrder="1"/>
    </xf>
    <xf numFmtId="0" fontId="15" fillId="0" borderId="1" xfId="0" applyFont="1" applyBorder="1" applyAlignment="1">
      <alignment horizontal="center" vertical="center"/>
    </xf>
    <xf numFmtId="0" fontId="15" fillId="0" borderId="0" xfId="0" applyFont="1" applyAlignment="1">
      <alignment horizontal="center" vertical="center"/>
    </xf>
    <xf numFmtId="0" fontId="15" fillId="0" borderId="2" xfId="0" applyFont="1" applyBorder="1" applyAlignment="1">
      <alignment horizontal="center" vertical="center"/>
    </xf>
    <xf numFmtId="0" fontId="17" fillId="0" borderId="52" xfId="0" applyFont="1" applyBorder="1" applyAlignment="1">
      <alignment horizontal="left" vertical="center"/>
    </xf>
    <xf numFmtId="0" fontId="17" fillId="0" borderId="58" xfId="0" applyFont="1" applyBorder="1" applyAlignment="1">
      <alignment horizontal="left" vertical="center"/>
    </xf>
    <xf numFmtId="0" fontId="17" fillId="0" borderId="57" xfId="0" applyFont="1" applyBorder="1" applyAlignment="1">
      <alignment horizontal="left" vertical="center"/>
    </xf>
    <xf numFmtId="0" fontId="17" fillId="0" borderId="53" xfId="0" applyFont="1" applyBorder="1" applyAlignment="1">
      <alignment horizontal="left" vertical="center"/>
    </xf>
    <xf numFmtId="0" fontId="17" fillId="0" borderId="54" xfId="0" applyFont="1" applyBorder="1" applyAlignment="1">
      <alignment horizontal="left" vertical="center"/>
    </xf>
    <xf numFmtId="0" fontId="11" fillId="0" borderId="3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4" xfId="0" applyFont="1" applyFill="1" applyBorder="1" applyAlignment="1">
      <alignment horizontal="center" vertical="center"/>
    </xf>
    <xf numFmtId="0" fontId="7" fillId="9" borderId="22" xfId="0" applyFont="1" applyFill="1" applyBorder="1" applyAlignment="1">
      <alignment horizontal="center" vertical="center"/>
    </xf>
    <xf numFmtId="0" fontId="11" fillId="6" borderId="3"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22" xfId="0" applyFont="1" applyFill="1" applyBorder="1" applyAlignment="1">
      <alignment horizontal="center" vertical="center"/>
    </xf>
    <xf numFmtId="0" fontId="7" fillId="7" borderId="3" xfId="0" applyFont="1" applyFill="1" applyBorder="1" applyAlignment="1">
      <alignment horizontal="center" vertical="center"/>
    </xf>
    <xf numFmtId="0" fontId="7" fillId="8" borderId="3" xfId="0" applyFont="1" applyFill="1" applyBorder="1" applyAlignment="1">
      <alignment horizontal="center" vertical="center"/>
    </xf>
    <xf numFmtId="0" fontId="11" fillId="6" borderId="4"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22" xfId="0" applyFont="1" applyBorder="1" applyAlignment="1">
      <alignment horizontal="center" vertical="center" wrapText="1"/>
    </xf>
    <xf numFmtId="0" fontId="11" fillId="0" borderId="46" xfId="0" applyFont="1" applyBorder="1" applyAlignment="1">
      <alignment horizontal="center"/>
    </xf>
    <xf numFmtId="0" fontId="13" fillId="0" borderId="3" xfId="0" applyFont="1" applyBorder="1" applyAlignment="1">
      <alignment vertical="center"/>
    </xf>
    <xf numFmtId="0" fontId="13" fillId="0" borderId="3" xfId="0" applyFont="1" applyBorder="1" applyAlignment="1">
      <alignment horizontal="center" vertical="center"/>
    </xf>
    <xf numFmtId="0" fontId="11" fillId="6" borderId="3" xfId="0" applyFont="1" applyFill="1" applyBorder="1" applyAlignment="1">
      <alignment horizontal="center" vertical="center" wrapText="1"/>
    </xf>
    <xf numFmtId="0" fontId="7" fillId="6" borderId="4" xfId="0" applyFont="1" applyFill="1" applyBorder="1" applyAlignment="1">
      <alignment horizontal="center"/>
    </xf>
    <xf numFmtId="0" fontId="7" fillId="6" borderId="22" xfId="0" applyFont="1" applyFill="1" applyBorder="1" applyAlignment="1">
      <alignment horizontal="center"/>
    </xf>
    <xf numFmtId="0" fontId="7" fillId="0" borderId="3" xfId="0" applyFont="1" applyBorder="1" applyAlignment="1">
      <alignment horizontal="center" vertical="center" wrapText="1"/>
    </xf>
    <xf numFmtId="0" fontId="7" fillId="6" borderId="3" xfId="0" applyFont="1" applyFill="1" applyBorder="1" applyAlignment="1">
      <alignment horizontal="center"/>
    </xf>
    <xf numFmtId="0" fontId="11" fillId="0" borderId="57" xfId="0" applyFont="1" applyBorder="1" applyAlignment="1">
      <alignment horizontal="right" vertical="center" textRotation="90"/>
    </xf>
    <xf numFmtId="0" fontId="7" fillId="0" borderId="3" xfId="0" applyFont="1" applyBorder="1" applyAlignment="1">
      <alignment horizontal="center" vertical="center"/>
    </xf>
    <xf numFmtId="0" fontId="7" fillId="8" borderId="4" xfId="0" applyFont="1" applyFill="1" applyBorder="1" applyAlignment="1">
      <alignment horizontal="center" vertical="center"/>
    </xf>
    <xf numFmtId="0" fontId="7" fillId="8" borderId="22" xfId="0" applyFont="1" applyFill="1" applyBorder="1" applyAlignment="1">
      <alignment horizontal="center" vertical="center"/>
    </xf>
    <xf numFmtId="0" fontId="7" fillId="10" borderId="3" xfId="0" applyFont="1" applyFill="1" applyBorder="1" applyAlignment="1">
      <alignment horizontal="center" vertical="center"/>
    </xf>
    <xf numFmtId="0" fontId="11" fillId="0" borderId="1" xfId="0" applyFont="1" applyBorder="1" applyAlignment="1">
      <alignment horizontal="center" vertical="top" wrapText="1"/>
    </xf>
    <xf numFmtId="0" fontId="11" fillId="0" borderId="0" xfId="0" applyFont="1" applyAlignment="1">
      <alignment horizontal="center" vertical="top" wrapText="1"/>
    </xf>
    <xf numFmtId="0" fontId="13" fillId="0" borderId="34" xfId="0" applyFont="1" applyBorder="1" applyAlignment="1">
      <alignment horizontal="left" vertical="top" wrapText="1"/>
    </xf>
    <xf numFmtId="0" fontId="13" fillId="0" borderId="35" xfId="0" applyFont="1" applyBorder="1" applyAlignment="1">
      <alignment horizontal="left" vertical="top" wrapText="1"/>
    </xf>
    <xf numFmtId="0" fontId="13" fillId="0" borderId="36" xfId="0" applyFont="1" applyBorder="1" applyAlignment="1">
      <alignment horizontal="left" vertical="top" wrapText="1"/>
    </xf>
    <xf numFmtId="0" fontId="11" fillId="2" borderId="0" xfId="0" applyFont="1" applyFill="1" applyAlignment="1">
      <alignment horizontal="center"/>
    </xf>
    <xf numFmtId="0" fontId="11" fillId="6" borderId="4" xfId="0" applyFont="1" applyFill="1" applyBorder="1" applyAlignment="1">
      <alignment horizontal="center" vertical="center"/>
    </xf>
    <xf numFmtId="0" fontId="11" fillId="6" borderId="22" xfId="0" applyFont="1" applyFill="1" applyBorder="1" applyAlignment="1">
      <alignment horizontal="center" vertical="center"/>
    </xf>
  </cellXfs>
  <cellStyles count="1">
    <cellStyle name="Normal" xfId="0" builtinId="0"/>
  </cellStyles>
  <dxfs count="18">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
      <fill>
        <patternFill>
          <bgColor rgb="FF92D050"/>
        </patternFill>
      </fill>
    </dxf>
    <dxf>
      <fill>
        <patternFill>
          <bgColor rgb="FFFFFF00"/>
        </patternFill>
      </fill>
    </dxf>
    <dxf>
      <fill>
        <patternFill>
          <bgColor rgb="FFEFAE2D"/>
        </patternFill>
      </fill>
    </dxf>
    <dxf>
      <font>
        <color rgb="FF9C0006"/>
      </font>
      <fill>
        <patternFill>
          <bgColor rgb="FFFF0000"/>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D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56030</xdr:colOff>
      <xdr:row>1</xdr:row>
      <xdr:rowOff>549089</xdr:rowOff>
    </xdr:from>
    <xdr:to>
      <xdr:col>1</xdr:col>
      <xdr:colOff>2745442</xdr:colOff>
      <xdr:row>4</xdr:row>
      <xdr:rowOff>159123</xdr:rowOff>
    </xdr:to>
    <xdr:pic>
      <xdr:nvPicPr>
        <xdr:cNvPr id="2" name="Imagen 1">
          <a:extLst>
            <a:ext uri="{FF2B5EF4-FFF2-40B4-BE49-F238E27FC236}">
              <a16:creationId xmlns:a16="http://schemas.microsoft.com/office/drawing/2014/main" id="{548B922F-836C-47EA-B8D5-C3ADFDF44D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324" y="728383"/>
          <a:ext cx="2689412" cy="896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312964</xdr:colOff>
      <xdr:row>1</xdr:row>
      <xdr:rowOff>326572</xdr:rowOff>
    </xdr:from>
    <xdr:to>
      <xdr:col>1</xdr:col>
      <xdr:colOff>3436604</xdr:colOff>
      <xdr:row>2</xdr:row>
      <xdr:rowOff>593646</xdr:rowOff>
    </xdr:to>
    <xdr:pic>
      <xdr:nvPicPr>
        <xdr:cNvPr id="4" name="Imagen 3">
          <a:extLst>
            <a:ext uri="{FF2B5EF4-FFF2-40B4-BE49-F238E27FC236}">
              <a16:creationId xmlns:a16="http://schemas.microsoft.com/office/drawing/2014/main" id="{473FDAE2-19E2-4EB2-A873-D5895E2EC8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489858"/>
          <a:ext cx="3123640" cy="12603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xdr:colOff>
      <xdr:row>1</xdr:row>
      <xdr:rowOff>180975</xdr:rowOff>
    </xdr:from>
    <xdr:to>
      <xdr:col>1</xdr:col>
      <xdr:colOff>2657475</xdr:colOff>
      <xdr:row>2</xdr:row>
      <xdr:rowOff>431800</xdr:rowOff>
    </xdr:to>
    <xdr:pic>
      <xdr:nvPicPr>
        <xdr:cNvPr id="2" name="Imagen 1">
          <a:extLst>
            <a:ext uri="{FF2B5EF4-FFF2-40B4-BE49-F238E27FC236}">
              <a16:creationId xmlns:a16="http://schemas.microsoft.com/office/drawing/2014/main" id="{F479DB95-9782-4717-A20B-ED6F2A6502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342900"/>
          <a:ext cx="2438400"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133350</xdr:rowOff>
    </xdr:from>
    <xdr:to>
      <xdr:col>2</xdr:col>
      <xdr:colOff>897467</xdr:colOff>
      <xdr:row>4</xdr:row>
      <xdr:rowOff>45357</xdr:rowOff>
    </xdr:to>
    <xdr:pic>
      <xdr:nvPicPr>
        <xdr:cNvPr id="2" name="Imagen 1">
          <a:extLst>
            <a:ext uri="{FF2B5EF4-FFF2-40B4-BE49-F238E27FC236}">
              <a16:creationId xmlns:a16="http://schemas.microsoft.com/office/drawing/2014/main" id="{F9642F37-146B-4154-AE7C-77EB4C3795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95275"/>
          <a:ext cx="2581275" cy="8817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95251</xdr:colOff>
      <xdr:row>1</xdr:row>
      <xdr:rowOff>204107</xdr:rowOff>
    </xdr:from>
    <xdr:to>
      <xdr:col>2</xdr:col>
      <xdr:colOff>1714501</xdr:colOff>
      <xdr:row>3</xdr:row>
      <xdr:rowOff>204107</xdr:rowOff>
    </xdr:to>
    <xdr:pic>
      <xdr:nvPicPr>
        <xdr:cNvPr id="2" name="Imagen 1">
          <a:extLst>
            <a:ext uri="{FF2B5EF4-FFF2-40B4-BE49-F238E27FC236}">
              <a16:creationId xmlns:a16="http://schemas.microsoft.com/office/drawing/2014/main" id="{C9C916BE-BC61-41F2-AFDD-06DDA213F3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1" y="381000"/>
          <a:ext cx="3061607" cy="1074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2"/>
  <sheetViews>
    <sheetView showGridLines="0" topLeftCell="A8" zoomScale="85" zoomScaleNormal="85" zoomScalePageLayoutView="40" workbookViewId="0">
      <selection activeCell="J13" sqref="J13"/>
    </sheetView>
  </sheetViews>
  <sheetFormatPr baseColWidth="10" defaultRowHeight="12.75" x14ac:dyDescent="0.2"/>
  <cols>
    <col min="1" max="1" width="2.7109375" customWidth="1"/>
    <col min="2" max="2" width="42" customWidth="1"/>
    <col min="3" max="3" width="71.42578125" customWidth="1"/>
    <col min="4" max="4" width="36.7109375" customWidth="1"/>
    <col min="5" max="5" width="28.5703125" customWidth="1"/>
    <col min="6" max="6" width="35.85546875" customWidth="1"/>
    <col min="7" max="7" width="2.7109375" customWidth="1"/>
  </cols>
  <sheetData>
    <row r="1" spans="2:6" ht="14.25" customHeight="1" x14ac:dyDescent="0.2"/>
    <row r="2" spans="2:6" ht="37.5" customHeight="1" x14ac:dyDescent="0.2">
      <c r="B2" s="137"/>
      <c r="C2" s="147" t="s">
        <v>101</v>
      </c>
      <c r="D2" s="148"/>
      <c r="E2" s="149"/>
      <c r="F2" s="156" t="s">
        <v>115</v>
      </c>
    </row>
    <row r="3" spans="2:6" ht="15.75" customHeight="1" x14ac:dyDescent="0.2">
      <c r="B3" s="137"/>
      <c r="C3" s="150"/>
      <c r="D3" s="151"/>
      <c r="E3" s="152"/>
      <c r="F3" s="157"/>
    </row>
    <row r="4" spans="2:6" ht="41.25" customHeight="1" x14ac:dyDescent="0.2">
      <c r="B4" s="137"/>
      <c r="C4" s="153"/>
      <c r="D4" s="154"/>
      <c r="E4" s="155"/>
      <c r="F4" s="145"/>
    </row>
    <row r="5" spans="2:6" ht="37.5" customHeight="1" thickBot="1" x14ac:dyDescent="0.25">
      <c r="B5" s="12"/>
      <c r="C5" s="13"/>
      <c r="D5" s="13"/>
      <c r="E5" s="13"/>
      <c r="F5" s="13"/>
    </row>
    <row r="6" spans="2:6" ht="21" customHeight="1" thickBot="1" x14ac:dyDescent="0.3">
      <c r="B6" s="138" t="s">
        <v>93</v>
      </c>
      <c r="C6" s="139"/>
      <c r="D6" s="139"/>
      <c r="E6" s="139"/>
      <c r="F6" s="140"/>
    </row>
    <row r="7" spans="2:6" ht="78.75" customHeight="1" x14ac:dyDescent="0.2">
      <c r="B7" s="144" t="s">
        <v>102</v>
      </c>
      <c r="C7" s="145"/>
      <c r="D7" s="145"/>
      <c r="E7" s="145"/>
      <c r="F7" s="146"/>
    </row>
    <row r="8" spans="2:6" ht="21" customHeight="1" x14ac:dyDescent="0.2">
      <c r="B8" s="141" t="s">
        <v>176</v>
      </c>
      <c r="C8" s="142"/>
      <c r="D8" s="142"/>
      <c r="E8" s="142"/>
      <c r="F8" s="143"/>
    </row>
    <row r="9" spans="2:6" ht="34.5" customHeight="1" x14ac:dyDescent="0.2">
      <c r="B9" s="131" t="s">
        <v>174</v>
      </c>
      <c r="C9" s="132"/>
      <c r="D9" s="132"/>
      <c r="E9" s="132"/>
      <c r="F9" s="133"/>
    </row>
    <row r="10" spans="2:6" ht="36" customHeight="1" x14ac:dyDescent="0.2">
      <c r="B10" s="131" t="s">
        <v>173</v>
      </c>
      <c r="C10" s="132"/>
      <c r="D10" s="132"/>
      <c r="E10" s="132"/>
      <c r="F10" s="133"/>
    </row>
    <row r="11" spans="2:6" ht="72" customHeight="1" x14ac:dyDescent="0.2">
      <c r="B11" s="131" t="s">
        <v>113</v>
      </c>
      <c r="C11" s="132"/>
      <c r="D11" s="132"/>
      <c r="E11" s="132"/>
      <c r="F11" s="133"/>
    </row>
    <row r="12" spans="2:6" ht="34.5" customHeight="1" x14ac:dyDescent="0.2">
      <c r="B12" s="131" t="s">
        <v>169</v>
      </c>
      <c r="C12" s="132"/>
      <c r="D12" s="132"/>
      <c r="E12" s="132"/>
      <c r="F12" s="133"/>
    </row>
    <row r="13" spans="2:6" ht="44.25" customHeight="1" x14ac:dyDescent="0.2">
      <c r="B13" s="131" t="s">
        <v>170</v>
      </c>
      <c r="C13" s="132"/>
      <c r="D13" s="132"/>
      <c r="E13" s="132"/>
      <c r="F13" s="133"/>
    </row>
    <row r="14" spans="2:6" ht="26.25" customHeight="1" x14ac:dyDescent="0.2">
      <c r="B14" s="131" t="s">
        <v>103</v>
      </c>
      <c r="C14" s="132"/>
      <c r="D14" s="132"/>
      <c r="E14" s="132"/>
      <c r="F14" s="133"/>
    </row>
    <row r="15" spans="2:6" ht="67.5" customHeight="1" x14ac:dyDescent="0.2">
      <c r="B15" s="131" t="s">
        <v>171</v>
      </c>
      <c r="C15" s="132"/>
      <c r="D15" s="132"/>
      <c r="E15" s="132"/>
      <c r="F15" s="133"/>
    </row>
    <row r="16" spans="2:6" ht="23.25" customHeight="1" x14ac:dyDescent="0.2">
      <c r="B16" s="131" t="s">
        <v>172</v>
      </c>
      <c r="C16" s="132"/>
      <c r="D16" s="132"/>
      <c r="E16" s="132"/>
      <c r="F16" s="133"/>
    </row>
    <row r="17" spans="2:6" ht="21.75" customHeight="1" x14ac:dyDescent="0.2">
      <c r="B17" s="131" t="s">
        <v>153</v>
      </c>
      <c r="C17" s="132"/>
      <c r="D17" s="132"/>
      <c r="E17" s="132"/>
      <c r="F17" s="133"/>
    </row>
    <row r="18" spans="2:6" ht="26.25" customHeight="1" x14ac:dyDescent="0.2">
      <c r="B18" s="131" t="s">
        <v>151</v>
      </c>
      <c r="C18" s="132"/>
      <c r="D18" s="132"/>
      <c r="E18" s="132"/>
      <c r="F18" s="133"/>
    </row>
    <row r="19" spans="2:6" ht="27" customHeight="1" thickBot="1" x14ac:dyDescent="0.25">
      <c r="B19" s="134" t="s">
        <v>152</v>
      </c>
      <c r="C19" s="135"/>
      <c r="D19" s="135"/>
      <c r="E19" s="135"/>
      <c r="F19" s="136"/>
    </row>
    <row r="20" spans="2:6" ht="14.25" customHeight="1" x14ac:dyDescent="0.2">
      <c r="B20" s="6"/>
    </row>
    <row r="21" spans="2:6" x14ac:dyDescent="0.2">
      <c r="B21" s="7"/>
    </row>
    <row r="22" spans="2:6" ht="17.25" customHeight="1" x14ac:dyDescent="0.2">
      <c r="B22" s="130"/>
      <c r="C22" s="130"/>
      <c r="D22" s="130"/>
      <c r="E22" s="130"/>
      <c r="F22" s="130"/>
    </row>
  </sheetData>
  <mergeCells count="18">
    <mergeCell ref="B2:B4"/>
    <mergeCell ref="B15:F15"/>
    <mergeCell ref="B6:F6"/>
    <mergeCell ref="B8:F8"/>
    <mergeCell ref="B9:F9"/>
    <mergeCell ref="B7:F7"/>
    <mergeCell ref="B10:F10"/>
    <mergeCell ref="B11:F11"/>
    <mergeCell ref="B12:F12"/>
    <mergeCell ref="B13:F13"/>
    <mergeCell ref="B14:F14"/>
    <mergeCell ref="C2:E4"/>
    <mergeCell ref="F2:F4"/>
    <mergeCell ref="B22:F22"/>
    <mergeCell ref="B16:F16"/>
    <mergeCell ref="B17:F17"/>
    <mergeCell ref="B18:F18"/>
    <mergeCell ref="B19:F19"/>
  </mergeCells>
  <printOptions horizontalCentered="1"/>
  <pageMargins left="0.7" right="0.7" top="0.75" bottom="0.75" header="0.3" footer="0.3"/>
  <pageSetup scale="52" orientation="portrait" horizontalDpi="4294967295" verticalDpi="4294967295" r:id="rId1"/>
  <headerFooter alignWithMargins="0">
    <oddFooter>&amp;L&amp;12Calle 26 No. 57-41 Torre 8, Pisos 7 y 8 CEMSA – C.P. 111321
PBX. 3779555  - Información: Línea 195
www.umv.gov.co&amp;C
CON-FM-089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F42"/>
  <sheetViews>
    <sheetView showGridLines="0" topLeftCell="A12" zoomScale="80" zoomScaleNormal="80" zoomScalePageLayoutView="85" workbookViewId="0">
      <selection activeCell="D28" sqref="D28"/>
    </sheetView>
  </sheetViews>
  <sheetFormatPr baseColWidth="10" defaultRowHeight="12.75" x14ac:dyDescent="0.2"/>
  <cols>
    <col min="1" max="1" width="5.28515625" customWidth="1"/>
    <col min="2" max="2" width="57.85546875" customWidth="1"/>
    <col min="3" max="3" width="105.28515625" customWidth="1"/>
    <col min="4" max="4" width="20" customWidth="1"/>
    <col min="5" max="5" width="23.42578125" customWidth="1"/>
    <col min="6" max="6" width="31" customWidth="1"/>
  </cols>
  <sheetData>
    <row r="2" spans="2:6" ht="78" customHeight="1" x14ac:dyDescent="0.2">
      <c r="B2" s="137"/>
      <c r="C2" s="147" t="s">
        <v>100</v>
      </c>
      <c r="D2" s="148"/>
      <c r="E2" s="149"/>
      <c r="F2" s="156" t="s">
        <v>115</v>
      </c>
    </row>
    <row r="3" spans="2:6" ht="51" customHeight="1" x14ac:dyDescent="0.2">
      <c r="B3" s="137"/>
      <c r="C3" s="150"/>
      <c r="D3" s="151"/>
      <c r="E3" s="152"/>
      <c r="F3" s="157"/>
    </row>
    <row r="4" spans="2:6" ht="54" customHeight="1" x14ac:dyDescent="0.2">
      <c r="B4" s="137"/>
      <c r="C4" s="153"/>
      <c r="D4" s="154"/>
      <c r="E4" s="155"/>
      <c r="F4" s="145"/>
    </row>
    <row r="5" spans="2:6" ht="24.75" customHeight="1" thickBot="1" x14ac:dyDescent="0.25">
      <c r="B5" s="12"/>
      <c r="C5" s="13"/>
      <c r="D5" s="13"/>
      <c r="E5" s="13"/>
      <c r="F5" s="13"/>
    </row>
    <row r="6" spans="2:6" ht="18" customHeight="1" thickBot="1" x14ac:dyDescent="0.25">
      <c r="B6" s="166" t="s">
        <v>6</v>
      </c>
      <c r="C6" s="167"/>
      <c r="D6" s="167"/>
      <c r="E6" s="167"/>
      <c r="F6" s="168"/>
    </row>
    <row r="7" spans="2:6" ht="42.75" customHeight="1" x14ac:dyDescent="0.2">
      <c r="B7" s="169" t="s">
        <v>114</v>
      </c>
      <c r="C7" s="170"/>
      <c r="D7" s="170"/>
      <c r="E7" s="170"/>
      <c r="F7" s="170"/>
    </row>
    <row r="8" spans="2:6" ht="63" customHeight="1" x14ac:dyDescent="0.2">
      <c r="B8" s="171"/>
      <c r="C8" s="172"/>
      <c r="D8" s="172"/>
      <c r="E8" s="172"/>
      <c r="F8" s="172"/>
    </row>
    <row r="9" spans="2:6" ht="37.5" customHeight="1" x14ac:dyDescent="0.2">
      <c r="B9" s="171"/>
      <c r="C9" s="172"/>
      <c r="D9" s="172"/>
      <c r="E9" s="172"/>
      <c r="F9" s="172"/>
    </row>
    <row r="10" spans="2:6" ht="43.5" customHeight="1" x14ac:dyDescent="0.2">
      <c r="B10" s="171"/>
      <c r="C10" s="172"/>
      <c r="D10" s="172"/>
      <c r="E10" s="172"/>
      <c r="F10" s="172"/>
    </row>
    <row r="11" spans="2:6" ht="58.5" customHeight="1" x14ac:dyDescent="0.2">
      <c r="B11" s="171"/>
      <c r="C11" s="172"/>
      <c r="D11" s="172"/>
      <c r="E11" s="172"/>
      <c r="F11" s="172"/>
    </row>
    <row r="12" spans="2:6" ht="46.5" customHeight="1" x14ac:dyDescent="0.2">
      <c r="B12" s="171"/>
      <c r="C12" s="172"/>
      <c r="D12" s="172"/>
      <c r="E12" s="172"/>
      <c r="F12" s="172"/>
    </row>
    <row r="13" spans="2:6" ht="47.25" customHeight="1" x14ac:dyDescent="0.2">
      <c r="B13" s="171"/>
      <c r="C13" s="172"/>
      <c r="D13" s="172"/>
      <c r="E13" s="172"/>
      <c r="F13" s="172"/>
    </row>
    <row r="14" spans="2:6" ht="22.5" customHeight="1" thickBot="1" x14ac:dyDescent="0.25">
      <c r="B14" s="173"/>
      <c r="C14" s="174"/>
      <c r="D14" s="174"/>
      <c r="E14" s="174"/>
      <c r="F14" s="174"/>
    </row>
    <row r="15" spans="2:6" ht="16.5" customHeight="1" thickBot="1" x14ac:dyDescent="0.25">
      <c r="B15" s="178" t="s">
        <v>76</v>
      </c>
      <c r="C15" s="179"/>
      <c r="D15" s="179"/>
      <c r="E15" s="179"/>
      <c r="F15" s="180"/>
    </row>
    <row r="16" spans="2:6" ht="127.5" customHeight="1" x14ac:dyDescent="0.2">
      <c r="B16" s="175" t="s">
        <v>109</v>
      </c>
      <c r="C16" s="176"/>
      <c r="D16" s="176"/>
      <c r="E16" s="176"/>
      <c r="F16" s="177"/>
    </row>
    <row r="17" spans="2:6" ht="19.5" customHeight="1" x14ac:dyDescent="0.2">
      <c r="B17" s="49"/>
      <c r="C17" s="50" t="s">
        <v>34</v>
      </c>
      <c r="D17" s="162" t="s">
        <v>32</v>
      </c>
      <c r="E17" s="162" t="s">
        <v>33</v>
      </c>
      <c r="F17" s="160" t="s">
        <v>31</v>
      </c>
    </row>
    <row r="18" spans="2:6" ht="21" customHeight="1" x14ac:dyDescent="0.2">
      <c r="B18" s="49"/>
      <c r="C18" s="50" t="s">
        <v>52</v>
      </c>
      <c r="D18" s="163"/>
      <c r="E18" s="163"/>
      <c r="F18" s="161"/>
    </row>
    <row r="19" spans="2:6" ht="18.75" customHeight="1" x14ac:dyDescent="0.2">
      <c r="B19" s="55" t="s">
        <v>36</v>
      </c>
      <c r="C19" s="56"/>
      <c r="D19" s="57" t="s">
        <v>55</v>
      </c>
      <c r="E19" s="58" t="s">
        <v>56</v>
      </c>
      <c r="F19" s="59" t="s">
        <v>30</v>
      </c>
    </row>
    <row r="20" spans="2:6" ht="18.75" customHeight="1" x14ac:dyDescent="0.2">
      <c r="B20" s="55" t="s">
        <v>37</v>
      </c>
      <c r="C20" s="56"/>
      <c r="D20" s="57" t="s">
        <v>55</v>
      </c>
      <c r="E20" s="58" t="s">
        <v>57</v>
      </c>
      <c r="F20" s="59" t="s">
        <v>30</v>
      </c>
    </row>
    <row r="21" spans="2:6" ht="18.75" customHeight="1" x14ac:dyDescent="0.2">
      <c r="B21" s="55" t="s">
        <v>47</v>
      </c>
      <c r="C21" s="56"/>
      <c r="D21" s="57" t="s">
        <v>55</v>
      </c>
      <c r="E21" s="58" t="s">
        <v>57</v>
      </c>
      <c r="F21" s="59" t="s">
        <v>30</v>
      </c>
    </row>
    <row r="22" spans="2:6" ht="24" customHeight="1" x14ac:dyDescent="0.2">
      <c r="B22" s="49"/>
      <c r="C22" s="50" t="s">
        <v>49</v>
      </c>
      <c r="D22" s="62"/>
      <c r="E22" s="62"/>
      <c r="F22" s="63"/>
    </row>
    <row r="23" spans="2:6" ht="19.5" customHeight="1" x14ac:dyDescent="0.2">
      <c r="B23" s="51" t="s">
        <v>39</v>
      </c>
      <c r="C23" s="64"/>
      <c r="D23" s="52" t="s">
        <v>55</v>
      </c>
      <c r="E23" s="53" t="s">
        <v>57</v>
      </c>
      <c r="F23" s="54" t="s">
        <v>30</v>
      </c>
    </row>
    <row r="24" spans="2:6" ht="19.5" customHeight="1" x14ac:dyDescent="0.2">
      <c r="B24" s="55" t="s">
        <v>40</v>
      </c>
      <c r="C24" s="65"/>
      <c r="D24" s="57" t="s">
        <v>55</v>
      </c>
      <c r="E24" s="58" t="s">
        <v>56</v>
      </c>
      <c r="F24" s="59" t="s">
        <v>30</v>
      </c>
    </row>
    <row r="25" spans="2:6" ht="19.5" customHeight="1" x14ac:dyDescent="0.2">
      <c r="B25" s="55" t="s">
        <v>41</v>
      </c>
      <c r="C25" s="65"/>
      <c r="D25" s="57" t="s">
        <v>55</v>
      </c>
      <c r="E25" s="58" t="s">
        <v>56</v>
      </c>
      <c r="F25" s="59" t="s">
        <v>30</v>
      </c>
    </row>
    <row r="26" spans="2:6" ht="19.5" customHeight="1" x14ac:dyDescent="0.2">
      <c r="B26" s="164" t="s">
        <v>42</v>
      </c>
      <c r="C26" s="165"/>
      <c r="D26" s="66" t="s">
        <v>55</v>
      </c>
      <c r="E26" s="60" t="s">
        <v>57</v>
      </c>
      <c r="F26" s="61" t="s">
        <v>30</v>
      </c>
    </row>
    <row r="27" spans="2:6" ht="23.25" customHeight="1" x14ac:dyDescent="0.2">
      <c r="B27" s="49"/>
      <c r="C27" s="50" t="s">
        <v>50</v>
      </c>
      <c r="D27" s="67"/>
      <c r="E27" s="67"/>
      <c r="F27" s="68"/>
    </row>
    <row r="28" spans="2:6" ht="19.5" customHeight="1" x14ac:dyDescent="0.2">
      <c r="B28" s="69" t="s">
        <v>43</v>
      </c>
      <c r="C28" s="65"/>
      <c r="D28" s="57" t="s">
        <v>55</v>
      </c>
      <c r="E28" s="58" t="s">
        <v>57</v>
      </c>
      <c r="F28" s="59" t="s">
        <v>30</v>
      </c>
    </row>
    <row r="29" spans="2:6" ht="23.25" customHeight="1" x14ac:dyDescent="0.2">
      <c r="B29" s="49"/>
      <c r="C29" s="50" t="s">
        <v>51</v>
      </c>
      <c r="D29" s="70"/>
      <c r="E29" s="70"/>
      <c r="F29" s="71"/>
    </row>
    <row r="30" spans="2:6" ht="19.5" customHeight="1" x14ac:dyDescent="0.2">
      <c r="B30" s="158" t="s">
        <v>44</v>
      </c>
      <c r="C30" s="159"/>
      <c r="D30" s="57" t="s">
        <v>55</v>
      </c>
      <c r="E30" s="58" t="s">
        <v>57</v>
      </c>
      <c r="F30" s="72" t="s">
        <v>29</v>
      </c>
    </row>
    <row r="31" spans="2:6" ht="19.5" customHeight="1" x14ac:dyDescent="0.2">
      <c r="B31" s="55" t="s">
        <v>45</v>
      </c>
      <c r="C31" s="65"/>
      <c r="D31" s="57" t="s">
        <v>55</v>
      </c>
      <c r="E31" s="58" t="s">
        <v>57</v>
      </c>
      <c r="F31" s="72" t="s">
        <v>29</v>
      </c>
    </row>
    <row r="32" spans="2:6" ht="21" customHeight="1" x14ac:dyDescent="0.2">
      <c r="B32" s="55" t="s">
        <v>46</v>
      </c>
      <c r="C32" s="65"/>
      <c r="D32" s="57" t="s">
        <v>54</v>
      </c>
      <c r="E32" s="58" t="s">
        <v>57</v>
      </c>
      <c r="F32" s="72" t="s">
        <v>29</v>
      </c>
    </row>
    <row r="37" spans="2:2" hidden="1" x14ac:dyDescent="0.2">
      <c r="B37" s="6" t="s">
        <v>55</v>
      </c>
    </row>
    <row r="38" spans="2:2" hidden="1" x14ac:dyDescent="0.2">
      <c r="B38" s="7" t="s">
        <v>53</v>
      </c>
    </row>
    <row r="39" spans="2:2" hidden="1" x14ac:dyDescent="0.2">
      <c r="B39" s="7" t="s">
        <v>54</v>
      </c>
    </row>
    <row r="40" spans="2:2" hidden="1" x14ac:dyDescent="0.2"/>
    <row r="41" spans="2:2" hidden="1" x14ac:dyDescent="0.2">
      <c r="B41" t="s">
        <v>56</v>
      </c>
    </row>
    <row r="42" spans="2:2" hidden="1" x14ac:dyDescent="0.2">
      <c r="B42" t="s">
        <v>57</v>
      </c>
    </row>
  </sheetData>
  <mergeCells count="12">
    <mergeCell ref="B6:F6"/>
    <mergeCell ref="B7:F14"/>
    <mergeCell ref="B16:F16"/>
    <mergeCell ref="C2:E4"/>
    <mergeCell ref="F2:F4"/>
    <mergeCell ref="B2:B4"/>
    <mergeCell ref="B15:F15"/>
    <mergeCell ref="B30:C30"/>
    <mergeCell ref="F17:F18"/>
    <mergeCell ref="E17:E18"/>
    <mergeCell ref="D17:D18"/>
    <mergeCell ref="B26:C26"/>
  </mergeCells>
  <phoneticPr fontId="1" type="noConversion"/>
  <dataValidations count="2">
    <dataValidation type="list" allowBlank="1" showInputMessage="1" showErrorMessage="1" sqref="D19:D21 D30:D32 D28 D23:D26" xr:uid="{00000000-0002-0000-0100-000000000000}">
      <formula1>$B$37:$B$39</formula1>
    </dataValidation>
    <dataValidation type="list" allowBlank="1" showInputMessage="1" showErrorMessage="1" sqref="E19:E21 E30:E32 E28 E23:E26" xr:uid="{00000000-0002-0000-0100-000001000000}">
      <formula1>$B$41:$B$42</formula1>
    </dataValidation>
  </dataValidations>
  <printOptions horizontalCentered="1"/>
  <pageMargins left="0.7" right="0.7" top="0.75" bottom="0.75" header="0.3" footer="0.3"/>
  <pageSetup scale="38" orientation="portrait"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Q58"/>
  <sheetViews>
    <sheetView showGridLines="0" topLeftCell="A13" zoomScale="60" zoomScaleNormal="60" zoomScalePageLayoutView="70" workbookViewId="0">
      <selection activeCell="N13" sqref="N13"/>
    </sheetView>
  </sheetViews>
  <sheetFormatPr baseColWidth="10" defaultRowHeight="12.75" x14ac:dyDescent="0.2"/>
  <cols>
    <col min="1" max="1" width="4.140625" customWidth="1"/>
    <col min="2" max="2" width="41.42578125" customWidth="1"/>
    <col min="3" max="3" width="25.140625" customWidth="1"/>
    <col min="4" max="4" width="14.7109375" customWidth="1"/>
    <col min="5" max="5" width="12.42578125" customWidth="1"/>
    <col min="6" max="6" width="18.28515625" customWidth="1"/>
    <col min="7" max="7" width="24.85546875" customWidth="1"/>
    <col min="8" max="8" width="31.42578125" style="10" customWidth="1"/>
    <col min="9" max="9" width="14.7109375" customWidth="1"/>
    <col min="10" max="10" width="11.85546875" customWidth="1"/>
    <col min="11" max="11" width="14" customWidth="1"/>
    <col min="12" max="12" width="15.28515625" style="4" customWidth="1"/>
    <col min="13" max="13" width="4.85546875" customWidth="1"/>
  </cols>
  <sheetData>
    <row r="1" spans="2:17" x14ac:dyDescent="0.2">
      <c r="H1"/>
      <c r="L1"/>
    </row>
    <row r="2" spans="2:17" ht="48.75" customHeight="1" x14ac:dyDescent="0.2">
      <c r="B2" s="137"/>
      <c r="C2" s="147" t="s">
        <v>100</v>
      </c>
      <c r="D2" s="148"/>
      <c r="E2" s="148"/>
      <c r="F2" s="148"/>
      <c r="G2" s="148"/>
      <c r="H2" s="148"/>
      <c r="I2" s="148"/>
      <c r="J2" s="149"/>
      <c r="K2" s="221" t="s">
        <v>115</v>
      </c>
      <c r="L2" s="222"/>
    </row>
    <row r="3" spans="2:17" ht="42" customHeight="1" x14ac:dyDescent="0.2">
      <c r="B3" s="137"/>
      <c r="C3" s="150"/>
      <c r="D3" s="151"/>
      <c r="E3" s="151"/>
      <c r="F3" s="151"/>
      <c r="G3" s="151"/>
      <c r="H3" s="151"/>
      <c r="I3" s="151"/>
      <c r="J3" s="152"/>
      <c r="K3" s="223"/>
      <c r="L3" s="224"/>
    </row>
    <row r="4" spans="2:17" ht="36.75" customHeight="1" x14ac:dyDescent="0.2">
      <c r="B4" s="137"/>
      <c r="C4" s="153"/>
      <c r="D4" s="154"/>
      <c r="E4" s="154"/>
      <c r="F4" s="154"/>
      <c r="G4" s="154"/>
      <c r="H4" s="154"/>
      <c r="I4" s="154"/>
      <c r="J4" s="155"/>
      <c r="K4" s="225"/>
      <c r="L4" s="226"/>
    </row>
    <row r="5" spans="2:17" ht="24.75" customHeight="1" thickBot="1" x14ac:dyDescent="0.25">
      <c r="C5" s="12"/>
      <c r="D5" s="13"/>
      <c r="E5" s="13"/>
      <c r="F5" s="13"/>
      <c r="G5" s="13"/>
      <c r="H5"/>
      <c r="L5"/>
    </row>
    <row r="6" spans="2:17" s="12" customFormat="1" ht="33.75" customHeight="1" thickBot="1" x14ac:dyDescent="0.25">
      <c r="B6" s="212" t="s">
        <v>175</v>
      </c>
      <c r="C6" s="213"/>
      <c r="D6" s="213"/>
      <c r="E6" s="213"/>
      <c r="F6" s="213"/>
      <c r="G6" s="213"/>
      <c r="H6" s="213"/>
      <c r="I6" s="213"/>
      <c r="J6" s="213"/>
      <c r="K6" s="213"/>
      <c r="L6" s="214"/>
      <c r="M6" s="123"/>
      <c r="N6" s="123"/>
      <c r="O6" s="123"/>
      <c r="P6" s="123"/>
      <c r="Q6" s="123"/>
    </row>
    <row r="7" spans="2:17" ht="24.75" customHeight="1" x14ac:dyDescent="0.2">
      <c r="B7" s="218" t="s">
        <v>76</v>
      </c>
      <c r="C7" s="219"/>
      <c r="D7" s="219"/>
      <c r="E7" s="219"/>
      <c r="F7" s="219"/>
      <c r="G7" s="219"/>
      <c r="H7" s="219"/>
      <c r="I7" s="219"/>
      <c r="J7" s="219"/>
      <c r="K7" s="219"/>
      <c r="L7" s="220"/>
    </row>
    <row r="8" spans="2:17" ht="18" customHeight="1" x14ac:dyDescent="0.25">
      <c r="B8" s="117" t="s">
        <v>112</v>
      </c>
      <c r="C8" s="118"/>
      <c r="D8" s="118"/>
      <c r="E8" s="118"/>
      <c r="F8" s="118"/>
      <c r="G8" s="118"/>
      <c r="H8" s="118"/>
      <c r="I8" s="118"/>
      <c r="J8" s="118"/>
      <c r="K8" s="118"/>
      <c r="L8" s="119"/>
    </row>
    <row r="9" spans="2:17" ht="15.75" x14ac:dyDescent="0.25">
      <c r="B9" s="117" t="s">
        <v>110</v>
      </c>
      <c r="C9" s="120"/>
      <c r="D9" s="120"/>
      <c r="E9" s="120"/>
      <c r="F9" s="120"/>
      <c r="G9" s="120"/>
      <c r="H9" s="120"/>
      <c r="I9" s="121"/>
      <c r="J9" s="120"/>
      <c r="K9" s="120"/>
      <c r="L9" s="122"/>
    </row>
    <row r="10" spans="2:17" ht="15.75" x14ac:dyDescent="0.25">
      <c r="B10" s="117" t="s">
        <v>105</v>
      </c>
      <c r="C10" s="120"/>
      <c r="D10" s="120"/>
      <c r="E10" s="120"/>
      <c r="F10" s="120"/>
      <c r="G10" s="120"/>
      <c r="H10" s="120"/>
      <c r="I10" s="120"/>
      <c r="J10" s="120"/>
      <c r="K10" s="120"/>
      <c r="L10" s="122"/>
    </row>
    <row r="11" spans="2:17" ht="15.75" x14ac:dyDescent="0.25">
      <c r="B11" s="117" t="s">
        <v>106</v>
      </c>
      <c r="C11" s="120"/>
      <c r="D11" s="120"/>
      <c r="E11" s="120"/>
      <c r="F11" s="120"/>
      <c r="G11" s="120"/>
      <c r="H11" s="120"/>
      <c r="I11" s="120"/>
      <c r="J11" s="120"/>
      <c r="K11" s="120"/>
      <c r="L11" s="122"/>
    </row>
    <row r="12" spans="2:17" ht="18" customHeight="1" x14ac:dyDescent="0.2">
      <c r="B12" s="215" t="s">
        <v>104</v>
      </c>
      <c r="C12" s="216"/>
      <c r="D12" s="216"/>
      <c r="E12" s="216"/>
      <c r="F12" s="216"/>
      <c r="G12" s="216"/>
      <c r="H12" s="216"/>
      <c r="I12" s="216"/>
      <c r="J12" s="216"/>
      <c r="K12" s="216"/>
      <c r="L12" s="217"/>
    </row>
    <row r="13" spans="2:17" ht="15.75" x14ac:dyDescent="0.25">
      <c r="B13" s="117" t="s">
        <v>108</v>
      </c>
      <c r="C13" s="120"/>
      <c r="D13" s="120"/>
      <c r="E13" s="120"/>
      <c r="F13" s="120"/>
      <c r="G13" s="120"/>
      <c r="H13" s="120"/>
      <c r="I13" s="120"/>
      <c r="J13" s="120"/>
      <c r="K13" s="120"/>
      <c r="L13" s="122"/>
    </row>
    <row r="14" spans="2:17" ht="7.5" customHeight="1" thickBot="1" x14ac:dyDescent="0.25">
      <c r="B14" s="76"/>
      <c r="C14" s="77"/>
      <c r="D14" s="77"/>
      <c r="E14" s="77"/>
      <c r="F14" s="77"/>
      <c r="G14" s="77"/>
      <c r="H14" s="77"/>
      <c r="I14" s="77"/>
      <c r="J14" s="77"/>
      <c r="K14" s="77"/>
      <c r="L14" s="78"/>
    </row>
    <row r="15" spans="2:17" ht="33.75" customHeight="1" thickBot="1" x14ac:dyDescent="0.25">
      <c r="B15" s="209" t="s">
        <v>92</v>
      </c>
      <c r="C15" s="210"/>
      <c r="D15" s="210"/>
      <c r="E15" s="210"/>
      <c r="F15" s="210"/>
      <c r="G15" s="211"/>
      <c r="H15" s="206" t="s">
        <v>90</v>
      </c>
      <c r="I15" s="207"/>
      <c r="J15" s="207"/>
      <c r="K15" s="207"/>
      <c r="L15" s="208"/>
    </row>
    <row r="16" spans="2:17" ht="40.5" customHeight="1" thickBot="1" x14ac:dyDescent="0.25">
      <c r="B16" s="79" t="s">
        <v>58</v>
      </c>
      <c r="C16" s="227" t="s">
        <v>63</v>
      </c>
      <c r="D16" s="227"/>
      <c r="E16" s="227"/>
      <c r="F16" s="227"/>
      <c r="G16" s="227"/>
      <c r="H16" s="80" t="s">
        <v>64</v>
      </c>
      <c r="I16" s="80" t="s">
        <v>5</v>
      </c>
      <c r="J16" s="80" t="s">
        <v>3</v>
      </c>
      <c r="K16" s="80" t="s">
        <v>69</v>
      </c>
      <c r="L16" s="81" t="s">
        <v>66</v>
      </c>
    </row>
    <row r="17" spans="2:14" ht="87.75" customHeight="1" thickBot="1" x14ac:dyDescent="0.25">
      <c r="B17" s="82" t="s">
        <v>52</v>
      </c>
      <c r="C17" s="199" t="s">
        <v>47</v>
      </c>
      <c r="D17" s="199"/>
      <c r="E17" s="199"/>
      <c r="F17" s="199"/>
      <c r="G17" s="199"/>
      <c r="H17" s="83" t="s">
        <v>157</v>
      </c>
      <c r="I17" s="84">
        <v>1</v>
      </c>
      <c r="J17" s="85">
        <v>3</v>
      </c>
      <c r="K17" s="85">
        <f>I17+J17</f>
        <v>4</v>
      </c>
      <c r="L17" s="86" t="str">
        <f t="shared" ref="L17:L26" si="0">IF(K17&lt;=4,"BAJO",IF(K17=5,"MEDIO",IF(K17=6,"ALTO",IF(K17=7,"ALTO","EXTREMO"))))</f>
        <v>BAJO</v>
      </c>
    </row>
    <row r="18" spans="2:14" ht="59.25" customHeight="1" thickBot="1" x14ac:dyDescent="0.25">
      <c r="B18" s="124" t="s">
        <v>52</v>
      </c>
      <c r="C18" s="228" t="s">
        <v>35</v>
      </c>
      <c r="D18" s="229"/>
      <c r="E18" s="229"/>
      <c r="F18" s="229"/>
      <c r="G18" s="230"/>
      <c r="H18" s="83" t="s">
        <v>161</v>
      </c>
      <c r="I18" s="84">
        <v>1</v>
      </c>
      <c r="J18" s="85">
        <v>2</v>
      </c>
      <c r="K18" s="85">
        <f>I18+J18</f>
        <v>3</v>
      </c>
      <c r="L18" s="86" t="str">
        <f t="shared" ref="L18" si="1">IF(K18&lt;=4,"BAJO",IF(K18=5,"MEDIO",IF(K18=6,"ALTO",IF(K18=7,"ALTO","EXTREMO"))))</f>
        <v>BAJO</v>
      </c>
    </row>
    <row r="19" spans="2:14" ht="80.25" customHeight="1" x14ac:dyDescent="0.2">
      <c r="B19" s="124" t="s">
        <v>52</v>
      </c>
      <c r="C19" s="203" t="s">
        <v>37</v>
      </c>
      <c r="D19" s="204"/>
      <c r="E19" s="204"/>
      <c r="F19" s="204"/>
      <c r="G19" s="205"/>
      <c r="H19" s="125" t="s">
        <v>158</v>
      </c>
      <c r="I19" s="84">
        <v>1</v>
      </c>
      <c r="J19" s="85">
        <v>3</v>
      </c>
      <c r="K19" s="85">
        <f>I19+J19</f>
        <v>4</v>
      </c>
      <c r="L19" s="86" t="str">
        <f t="shared" ref="L19" si="2">IF(K19&lt;=4,"BAJO",IF(K19=5,"MEDIO",IF(K19=6,"ALTO",IF(K19=7,"ALTO","EXTREMO"))))</f>
        <v>BAJO</v>
      </c>
    </row>
    <row r="20" spans="2:14" ht="57" customHeight="1" x14ac:dyDescent="0.2">
      <c r="B20" s="87" t="s">
        <v>49</v>
      </c>
      <c r="C20" s="203" t="s">
        <v>48</v>
      </c>
      <c r="D20" s="204"/>
      <c r="E20" s="204"/>
      <c r="F20" s="204"/>
      <c r="G20" s="205"/>
      <c r="H20" s="88" t="s">
        <v>142</v>
      </c>
      <c r="I20" s="84">
        <v>1</v>
      </c>
      <c r="J20" s="85">
        <v>3</v>
      </c>
      <c r="K20" s="85">
        <f t="shared" ref="K20:K26" si="3">+I20+J20</f>
        <v>4</v>
      </c>
      <c r="L20" s="89" t="str">
        <f t="shared" si="0"/>
        <v>BAJO</v>
      </c>
    </row>
    <row r="21" spans="2:14" ht="76.5" customHeight="1" x14ac:dyDescent="0.2">
      <c r="B21" s="87" t="s">
        <v>49</v>
      </c>
      <c r="C21" s="201" t="s">
        <v>38</v>
      </c>
      <c r="D21" s="201"/>
      <c r="E21" s="201"/>
      <c r="F21" s="201"/>
      <c r="G21" s="201"/>
      <c r="H21" s="88" t="s">
        <v>142</v>
      </c>
      <c r="I21" s="84">
        <v>2</v>
      </c>
      <c r="J21" s="85">
        <v>2</v>
      </c>
      <c r="K21" s="85">
        <f t="shared" si="3"/>
        <v>4</v>
      </c>
      <c r="L21" s="89" t="str">
        <f t="shared" si="0"/>
        <v>BAJO</v>
      </c>
    </row>
    <row r="22" spans="2:14" ht="80.25" customHeight="1" x14ac:dyDescent="0.2">
      <c r="B22" s="87" t="s">
        <v>50</v>
      </c>
      <c r="C22" s="201" t="s">
        <v>43</v>
      </c>
      <c r="D22" s="201"/>
      <c r="E22" s="201"/>
      <c r="F22" s="201"/>
      <c r="G22" s="201"/>
      <c r="H22" s="88" t="s">
        <v>159</v>
      </c>
      <c r="I22" s="84">
        <v>4</v>
      </c>
      <c r="J22" s="85">
        <v>1</v>
      </c>
      <c r="K22" s="85">
        <f t="shared" si="3"/>
        <v>5</v>
      </c>
      <c r="L22" s="89" t="str">
        <f t="shared" si="0"/>
        <v>MEDIO</v>
      </c>
    </row>
    <row r="23" spans="2:14" ht="40.5" customHeight="1" x14ac:dyDescent="0.2">
      <c r="B23" s="87" t="s">
        <v>51</v>
      </c>
      <c r="C23" s="201" t="s">
        <v>44</v>
      </c>
      <c r="D23" s="201"/>
      <c r="E23" s="201"/>
      <c r="F23" s="201"/>
      <c r="G23" s="201"/>
      <c r="H23" s="88" t="s">
        <v>116</v>
      </c>
      <c r="I23" s="84">
        <v>3</v>
      </c>
      <c r="J23" s="85">
        <v>3</v>
      </c>
      <c r="K23" s="85">
        <f t="shared" si="3"/>
        <v>6</v>
      </c>
      <c r="L23" s="89" t="str">
        <f t="shared" si="0"/>
        <v>ALTO</v>
      </c>
    </row>
    <row r="24" spans="2:14" ht="91.5" customHeight="1" x14ac:dyDescent="0.2">
      <c r="B24" s="87" t="s">
        <v>51</v>
      </c>
      <c r="C24" s="201" t="s">
        <v>45</v>
      </c>
      <c r="D24" s="201"/>
      <c r="E24" s="201"/>
      <c r="F24" s="201"/>
      <c r="G24" s="201"/>
      <c r="H24" s="88" t="s">
        <v>143</v>
      </c>
      <c r="I24" s="84">
        <v>3</v>
      </c>
      <c r="J24" s="85">
        <v>3</v>
      </c>
      <c r="K24" s="85">
        <f t="shared" si="3"/>
        <v>6</v>
      </c>
      <c r="L24" s="89" t="str">
        <f t="shared" si="0"/>
        <v>ALTO</v>
      </c>
    </row>
    <row r="25" spans="2:14" ht="88.5" customHeight="1" x14ac:dyDescent="0.2">
      <c r="B25" s="87" t="s">
        <v>51</v>
      </c>
      <c r="C25" s="201" t="s">
        <v>46</v>
      </c>
      <c r="D25" s="201"/>
      <c r="E25" s="201"/>
      <c r="F25" s="201"/>
      <c r="G25" s="201"/>
      <c r="H25" s="88" t="s">
        <v>143</v>
      </c>
      <c r="I25" s="84">
        <v>3</v>
      </c>
      <c r="J25" s="85">
        <v>2</v>
      </c>
      <c r="K25" s="85">
        <f t="shared" si="3"/>
        <v>5</v>
      </c>
      <c r="L25" s="89" t="str">
        <f t="shared" si="0"/>
        <v>MEDIO</v>
      </c>
    </row>
    <row r="26" spans="2:14" ht="53.25" customHeight="1" thickBot="1" x14ac:dyDescent="0.25">
      <c r="B26" s="87"/>
      <c r="C26" s="202"/>
      <c r="D26" s="202"/>
      <c r="E26" s="202"/>
      <c r="F26" s="202"/>
      <c r="G26" s="202"/>
      <c r="H26" s="88"/>
      <c r="I26" s="84"/>
      <c r="J26" s="85"/>
      <c r="K26" s="85">
        <f t="shared" si="3"/>
        <v>0</v>
      </c>
      <c r="L26" s="89" t="str">
        <f t="shared" si="0"/>
        <v>BAJO</v>
      </c>
    </row>
    <row r="27" spans="2:14" ht="12.75" customHeight="1" x14ac:dyDescent="0.2">
      <c r="B27" s="90"/>
      <c r="C27" s="91"/>
      <c r="D27" s="91"/>
      <c r="E27" s="91"/>
      <c r="F27" s="91"/>
      <c r="G27" s="91"/>
      <c r="H27" s="91"/>
      <c r="I27" s="91"/>
      <c r="J27" s="91"/>
      <c r="K27" s="91"/>
      <c r="L27" s="92"/>
    </row>
    <row r="28" spans="2:14" x14ac:dyDescent="0.2">
      <c r="B28" s="73"/>
      <c r="C28" s="191"/>
      <c r="D28" s="191"/>
      <c r="E28" s="191"/>
      <c r="F28" s="74"/>
      <c r="G28" s="74"/>
      <c r="H28" s="184"/>
      <c r="I28" s="184"/>
      <c r="J28" s="74"/>
      <c r="K28" s="74"/>
      <c r="L28" s="75"/>
    </row>
    <row r="29" spans="2:14" ht="19.5" customHeight="1" x14ac:dyDescent="0.2">
      <c r="B29" s="198" t="s">
        <v>2</v>
      </c>
      <c r="C29" s="182" t="s">
        <v>13</v>
      </c>
      <c r="D29" s="182"/>
      <c r="E29" s="93" t="s">
        <v>12</v>
      </c>
      <c r="F29" s="74"/>
      <c r="G29" s="200" t="s">
        <v>3</v>
      </c>
      <c r="H29" s="94" t="s">
        <v>18</v>
      </c>
      <c r="I29" s="94" t="s">
        <v>12</v>
      </c>
      <c r="J29" s="74"/>
      <c r="K29" s="74"/>
      <c r="L29" s="75"/>
    </row>
    <row r="30" spans="2:14" ht="21" customHeight="1" x14ac:dyDescent="0.2">
      <c r="B30" s="198"/>
      <c r="C30" s="181" t="s">
        <v>7</v>
      </c>
      <c r="D30" s="181"/>
      <c r="E30" s="95">
        <v>1</v>
      </c>
      <c r="F30" s="74"/>
      <c r="G30" s="200"/>
      <c r="H30" s="95" t="s">
        <v>15</v>
      </c>
      <c r="I30" s="96">
        <v>1</v>
      </c>
      <c r="J30" s="74"/>
      <c r="K30" s="74"/>
      <c r="L30" s="75"/>
    </row>
    <row r="31" spans="2:14" ht="15.75" customHeight="1" x14ac:dyDescent="0.2">
      <c r="B31" s="198"/>
      <c r="C31" s="181" t="s">
        <v>8</v>
      </c>
      <c r="D31" s="181"/>
      <c r="E31" s="95">
        <v>2</v>
      </c>
      <c r="F31" s="74"/>
      <c r="G31" s="200"/>
      <c r="H31" s="95" t="s">
        <v>16</v>
      </c>
      <c r="I31" s="96">
        <v>2</v>
      </c>
      <c r="J31" s="74"/>
      <c r="K31" s="74"/>
      <c r="L31" s="75"/>
      <c r="N31" s="5"/>
    </row>
    <row r="32" spans="2:14" ht="24.75" customHeight="1" x14ac:dyDescent="0.2">
      <c r="B32" s="198"/>
      <c r="C32" s="181" t="s">
        <v>9</v>
      </c>
      <c r="D32" s="181"/>
      <c r="E32" s="95">
        <v>3</v>
      </c>
      <c r="F32" s="74"/>
      <c r="G32" s="200"/>
      <c r="H32" s="95" t="s">
        <v>1</v>
      </c>
      <c r="I32" s="96">
        <v>3</v>
      </c>
      <c r="J32" s="74"/>
      <c r="K32" s="74"/>
      <c r="L32" s="75"/>
    </row>
    <row r="33" spans="2:12" ht="18" customHeight="1" x14ac:dyDescent="0.2">
      <c r="B33" s="198"/>
      <c r="C33" s="181" t="s">
        <v>10</v>
      </c>
      <c r="D33" s="181"/>
      <c r="E33" s="95">
        <v>4</v>
      </c>
      <c r="F33" s="74"/>
      <c r="G33" s="200"/>
      <c r="H33" s="95" t="s">
        <v>17</v>
      </c>
      <c r="I33" s="96">
        <v>4</v>
      </c>
      <c r="J33" s="74"/>
      <c r="K33" s="74"/>
      <c r="L33" s="75"/>
    </row>
    <row r="34" spans="2:12" ht="29.25" customHeight="1" x14ac:dyDescent="0.2">
      <c r="B34" s="198"/>
      <c r="C34" s="181" t="s">
        <v>11</v>
      </c>
      <c r="D34" s="181"/>
      <c r="E34" s="95">
        <v>5</v>
      </c>
      <c r="F34" s="74"/>
      <c r="G34" s="200"/>
      <c r="H34" s="95" t="s">
        <v>0</v>
      </c>
      <c r="I34" s="96">
        <v>5</v>
      </c>
      <c r="J34" s="74"/>
      <c r="K34" s="74"/>
      <c r="L34" s="75"/>
    </row>
    <row r="35" spans="2:12" ht="16.5" customHeight="1" x14ac:dyDescent="0.2">
      <c r="B35" s="97"/>
      <c r="C35" s="98"/>
      <c r="D35" s="98"/>
      <c r="E35" s="98"/>
      <c r="F35" s="74"/>
      <c r="G35" s="98"/>
      <c r="H35" s="98"/>
      <c r="I35" s="98"/>
      <c r="J35" s="98"/>
      <c r="K35" s="98"/>
      <c r="L35" s="75"/>
    </row>
    <row r="36" spans="2:12" ht="16.5" customHeight="1" x14ac:dyDescent="0.2">
      <c r="B36" s="97"/>
      <c r="C36" s="184" t="s">
        <v>20</v>
      </c>
      <c r="D36" s="184"/>
      <c r="E36" s="184"/>
      <c r="F36" s="184"/>
      <c r="G36" s="184"/>
      <c r="H36" s="187"/>
      <c r="I36" s="187"/>
      <c r="J36" s="187"/>
      <c r="K36" s="187"/>
      <c r="L36" s="75"/>
    </row>
    <row r="37" spans="2:12" ht="69.75" customHeight="1" x14ac:dyDescent="0.2">
      <c r="B37" s="97"/>
      <c r="C37" s="181" t="s">
        <v>78</v>
      </c>
      <c r="D37" s="181"/>
      <c r="E37" s="181"/>
      <c r="F37" s="95" t="s">
        <v>80</v>
      </c>
      <c r="G37" s="95" t="s">
        <v>87</v>
      </c>
      <c r="H37" s="95" t="s">
        <v>85</v>
      </c>
      <c r="I37" s="181" t="s">
        <v>83</v>
      </c>
      <c r="J37" s="181"/>
      <c r="K37" s="181" t="s">
        <v>81</v>
      </c>
      <c r="L37" s="190"/>
    </row>
    <row r="38" spans="2:12" ht="69.75" customHeight="1" x14ac:dyDescent="0.2">
      <c r="B38" s="97"/>
      <c r="C38" s="181" t="s">
        <v>79</v>
      </c>
      <c r="D38" s="181"/>
      <c r="E38" s="181"/>
      <c r="F38" s="95" t="s">
        <v>89</v>
      </c>
      <c r="G38" s="95" t="s">
        <v>88</v>
      </c>
      <c r="H38" s="95" t="s">
        <v>86</v>
      </c>
      <c r="I38" s="181" t="s">
        <v>84</v>
      </c>
      <c r="J38" s="181"/>
      <c r="K38" s="181" t="s">
        <v>82</v>
      </c>
      <c r="L38" s="190"/>
    </row>
    <row r="39" spans="2:12" x14ac:dyDescent="0.2">
      <c r="B39" s="73"/>
      <c r="C39" s="182" t="s">
        <v>21</v>
      </c>
      <c r="D39" s="182"/>
      <c r="E39" s="182" t="s">
        <v>12</v>
      </c>
      <c r="F39" s="99" t="s">
        <v>15</v>
      </c>
      <c r="G39" s="99" t="s">
        <v>16</v>
      </c>
      <c r="H39" s="100" t="s">
        <v>1</v>
      </c>
      <c r="I39" s="193" t="s">
        <v>17</v>
      </c>
      <c r="J39" s="193"/>
      <c r="K39" s="182" t="s">
        <v>0</v>
      </c>
      <c r="L39" s="188"/>
    </row>
    <row r="40" spans="2:12" x14ac:dyDescent="0.2">
      <c r="B40" s="73"/>
      <c r="C40" s="182"/>
      <c r="D40" s="182"/>
      <c r="E40" s="182"/>
      <c r="F40" s="101">
        <v>1</v>
      </c>
      <c r="G40" s="101">
        <v>2</v>
      </c>
      <c r="H40" s="101">
        <v>3</v>
      </c>
      <c r="I40" s="183">
        <v>4</v>
      </c>
      <c r="J40" s="183"/>
      <c r="K40" s="183">
        <v>5</v>
      </c>
      <c r="L40" s="189"/>
    </row>
    <row r="41" spans="2:12" ht="19.5" customHeight="1" x14ac:dyDescent="0.2">
      <c r="B41" s="73"/>
      <c r="C41" s="181" t="s">
        <v>7</v>
      </c>
      <c r="D41" s="181"/>
      <c r="E41" s="102">
        <v>1</v>
      </c>
      <c r="F41" s="103">
        <v>2</v>
      </c>
      <c r="G41" s="103">
        <v>3</v>
      </c>
      <c r="H41" s="103">
        <v>4</v>
      </c>
      <c r="I41" s="185">
        <v>5</v>
      </c>
      <c r="J41" s="185"/>
      <c r="K41" s="186">
        <v>6</v>
      </c>
      <c r="L41" s="194"/>
    </row>
    <row r="42" spans="2:12" ht="21.75" customHeight="1" x14ac:dyDescent="0.2">
      <c r="B42" s="73"/>
      <c r="C42" s="181" t="s">
        <v>8</v>
      </c>
      <c r="D42" s="181"/>
      <c r="E42" s="102">
        <v>2</v>
      </c>
      <c r="F42" s="103">
        <v>3</v>
      </c>
      <c r="G42" s="103">
        <v>4</v>
      </c>
      <c r="H42" s="104">
        <v>5</v>
      </c>
      <c r="I42" s="186">
        <v>6</v>
      </c>
      <c r="J42" s="186"/>
      <c r="K42" s="195">
        <v>7</v>
      </c>
      <c r="L42" s="196"/>
    </row>
    <row r="43" spans="2:12" ht="26.25" customHeight="1" x14ac:dyDescent="0.2">
      <c r="B43" s="73"/>
      <c r="C43" s="181" t="s">
        <v>9</v>
      </c>
      <c r="D43" s="181"/>
      <c r="E43" s="102">
        <v>3</v>
      </c>
      <c r="F43" s="103">
        <v>4</v>
      </c>
      <c r="G43" s="104">
        <v>5</v>
      </c>
      <c r="H43" s="105">
        <v>6</v>
      </c>
      <c r="I43" s="186">
        <v>7</v>
      </c>
      <c r="J43" s="186"/>
      <c r="K43" s="192">
        <v>8</v>
      </c>
      <c r="L43" s="197"/>
    </row>
    <row r="44" spans="2:12" ht="21" customHeight="1" x14ac:dyDescent="0.2">
      <c r="B44" s="73"/>
      <c r="C44" s="181" t="s">
        <v>10</v>
      </c>
      <c r="D44" s="181"/>
      <c r="E44" s="102">
        <v>4</v>
      </c>
      <c r="F44" s="104">
        <v>5</v>
      </c>
      <c r="G44" s="105">
        <v>6</v>
      </c>
      <c r="H44" s="105">
        <v>7</v>
      </c>
      <c r="I44" s="192">
        <v>8</v>
      </c>
      <c r="J44" s="192"/>
      <c r="K44" s="192">
        <v>9</v>
      </c>
      <c r="L44" s="197"/>
    </row>
    <row r="45" spans="2:12" ht="27" customHeight="1" x14ac:dyDescent="0.2">
      <c r="B45" s="73"/>
      <c r="C45" s="181" t="s">
        <v>11</v>
      </c>
      <c r="D45" s="181"/>
      <c r="E45" s="102">
        <v>5</v>
      </c>
      <c r="F45" s="105">
        <v>6</v>
      </c>
      <c r="G45" s="105">
        <v>7</v>
      </c>
      <c r="H45" s="106">
        <v>8</v>
      </c>
      <c r="I45" s="192">
        <v>9</v>
      </c>
      <c r="J45" s="192"/>
      <c r="K45" s="192">
        <v>10</v>
      </c>
      <c r="L45" s="197"/>
    </row>
    <row r="46" spans="2:12" x14ac:dyDescent="0.2">
      <c r="B46" s="73"/>
      <c r="C46" s="74"/>
      <c r="D46" s="74"/>
      <c r="E46" s="74"/>
      <c r="F46" s="74"/>
      <c r="G46" s="74"/>
      <c r="H46" s="74"/>
      <c r="I46" s="74"/>
      <c r="J46" s="74"/>
      <c r="K46" s="74"/>
      <c r="L46" s="75"/>
    </row>
    <row r="47" spans="2:12" ht="19.5" customHeight="1" x14ac:dyDescent="0.2">
      <c r="B47" s="73"/>
      <c r="C47" s="74"/>
      <c r="D47" s="74"/>
      <c r="E47" s="74"/>
      <c r="F47" s="74"/>
      <c r="G47" s="184" t="s">
        <v>14</v>
      </c>
      <c r="H47" s="184"/>
      <c r="I47" s="74"/>
      <c r="J47" s="74"/>
      <c r="K47" s="74"/>
      <c r="L47" s="75"/>
    </row>
    <row r="48" spans="2:12" ht="18" customHeight="1" x14ac:dyDescent="0.2">
      <c r="B48" s="73"/>
      <c r="C48" s="74"/>
      <c r="D48" s="74"/>
      <c r="E48" s="74"/>
      <c r="F48" s="74"/>
      <c r="G48" s="99" t="s">
        <v>20</v>
      </c>
      <c r="H48" s="107" t="s">
        <v>21</v>
      </c>
      <c r="I48" s="74"/>
      <c r="J48" s="74"/>
      <c r="K48" s="74"/>
      <c r="L48" s="75"/>
    </row>
    <row r="49" spans="2:12" ht="18" customHeight="1" x14ac:dyDescent="0.2">
      <c r="B49" s="73"/>
      <c r="C49" s="74"/>
      <c r="D49" s="74"/>
      <c r="E49" s="74"/>
      <c r="F49" s="74"/>
      <c r="G49" s="106" t="s">
        <v>22</v>
      </c>
      <c r="H49" s="108" t="s">
        <v>23</v>
      </c>
      <c r="I49" s="74"/>
      <c r="J49" s="74"/>
      <c r="K49" s="74"/>
      <c r="L49" s="75"/>
    </row>
    <row r="50" spans="2:12" ht="18" customHeight="1" x14ac:dyDescent="0.2">
      <c r="B50" s="73"/>
      <c r="C50" s="74"/>
      <c r="D50" s="74"/>
      <c r="E50" s="74"/>
      <c r="F50" s="74"/>
      <c r="G50" s="105" t="s">
        <v>24</v>
      </c>
      <c r="H50" s="108" t="s">
        <v>25</v>
      </c>
      <c r="I50" s="74"/>
      <c r="J50" s="74"/>
      <c r="K50" s="74"/>
      <c r="L50" s="75"/>
    </row>
    <row r="51" spans="2:12" ht="18" customHeight="1" x14ac:dyDescent="0.2">
      <c r="B51" s="73"/>
      <c r="C51" s="74"/>
      <c r="D51" s="74"/>
      <c r="E51" s="74"/>
      <c r="F51" s="74"/>
      <c r="G51" s="104">
        <v>5</v>
      </c>
      <c r="H51" s="108" t="s">
        <v>26</v>
      </c>
      <c r="I51" s="74"/>
      <c r="J51" s="74"/>
      <c r="K51" s="74"/>
      <c r="L51" s="75"/>
    </row>
    <row r="52" spans="2:12" ht="18" customHeight="1" x14ac:dyDescent="0.2">
      <c r="B52" s="73"/>
      <c r="C52" s="74"/>
      <c r="D52" s="74"/>
      <c r="E52" s="74"/>
      <c r="F52" s="74"/>
      <c r="G52" s="103" t="s">
        <v>27</v>
      </c>
      <c r="H52" s="108" t="s">
        <v>28</v>
      </c>
      <c r="I52" s="74"/>
      <c r="J52" s="74"/>
      <c r="K52" s="74"/>
      <c r="L52" s="75"/>
    </row>
    <row r="53" spans="2:12" ht="13.5" thickBot="1" x14ac:dyDescent="0.25">
      <c r="B53" s="76"/>
      <c r="C53" s="77"/>
      <c r="D53" s="77"/>
      <c r="E53" s="77"/>
      <c r="F53" s="77"/>
      <c r="G53" s="77"/>
      <c r="H53" s="77"/>
      <c r="I53" s="77"/>
      <c r="J53" s="77"/>
      <c r="K53" s="77"/>
      <c r="L53" s="78"/>
    </row>
    <row r="57" spans="2:12" hidden="1" x14ac:dyDescent="0.2">
      <c r="B57" s="7" t="s">
        <v>90</v>
      </c>
    </row>
    <row r="58" spans="2:12" hidden="1" x14ac:dyDescent="0.2">
      <c r="B58" s="7" t="s">
        <v>91</v>
      </c>
    </row>
  </sheetData>
  <mergeCells count="58">
    <mergeCell ref="C16:G16"/>
    <mergeCell ref="C20:G20"/>
    <mergeCell ref="C21:G21"/>
    <mergeCell ref="C22:G22"/>
    <mergeCell ref="C23:G23"/>
    <mergeCell ref="C18:G18"/>
    <mergeCell ref="H15:L15"/>
    <mergeCell ref="B15:G15"/>
    <mergeCell ref="B6:L6"/>
    <mergeCell ref="B2:B4"/>
    <mergeCell ref="B12:L12"/>
    <mergeCell ref="B7:L7"/>
    <mergeCell ref="C2:J4"/>
    <mergeCell ref="K2:L4"/>
    <mergeCell ref="B29:B34"/>
    <mergeCell ref="C29:D29"/>
    <mergeCell ref="C30:D30"/>
    <mergeCell ref="C17:G17"/>
    <mergeCell ref="C31:D31"/>
    <mergeCell ref="C32:D32"/>
    <mergeCell ref="C33:D33"/>
    <mergeCell ref="G29:G34"/>
    <mergeCell ref="C24:G24"/>
    <mergeCell ref="C25:G25"/>
    <mergeCell ref="C26:G26"/>
    <mergeCell ref="C19:G19"/>
    <mergeCell ref="G47:H47"/>
    <mergeCell ref="C42:D42"/>
    <mergeCell ref="K37:L37"/>
    <mergeCell ref="C45:D45"/>
    <mergeCell ref="C44:D44"/>
    <mergeCell ref="I45:J45"/>
    <mergeCell ref="I39:J39"/>
    <mergeCell ref="I37:J37"/>
    <mergeCell ref="I38:J38"/>
    <mergeCell ref="K41:L41"/>
    <mergeCell ref="K42:L42"/>
    <mergeCell ref="K43:L43"/>
    <mergeCell ref="K44:L44"/>
    <mergeCell ref="K45:L45"/>
    <mergeCell ref="I44:J44"/>
    <mergeCell ref="I43:J43"/>
    <mergeCell ref="C43:D43"/>
    <mergeCell ref="C39:D40"/>
    <mergeCell ref="I40:J40"/>
    <mergeCell ref="H28:I28"/>
    <mergeCell ref="C38:E38"/>
    <mergeCell ref="C41:D41"/>
    <mergeCell ref="I41:J41"/>
    <mergeCell ref="C34:D34"/>
    <mergeCell ref="C37:E37"/>
    <mergeCell ref="I42:J42"/>
    <mergeCell ref="E39:E40"/>
    <mergeCell ref="C36:K36"/>
    <mergeCell ref="K39:L39"/>
    <mergeCell ref="K40:L40"/>
    <mergeCell ref="K38:L38"/>
    <mergeCell ref="C28:E28"/>
  </mergeCells>
  <phoneticPr fontId="1" type="noConversion"/>
  <conditionalFormatting sqref="J17:K26">
    <cfRule type="expression" dxfId="17" priority="1" stopIfTrue="1">
      <formula>"""bajo"""</formula>
    </cfRule>
  </conditionalFormatting>
  <conditionalFormatting sqref="L17:L26">
    <cfRule type="cellIs" dxfId="16" priority="2" stopIfTrue="1" operator="equal">
      <formula>"EXTREMO"</formula>
    </cfRule>
    <cfRule type="cellIs" dxfId="15" priority="3" stopIfTrue="1" operator="equal">
      <formula>"ALTO"</formula>
    </cfRule>
    <cfRule type="cellIs" dxfId="14" priority="4" stopIfTrue="1" operator="equal">
      <formula>"MEDIO"</formula>
    </cfRule>
    <cfRule type="cellIs" dxfId="13" priority="5" stopIfTrue="1" operator="equal">
      <formula>"BAJO"</formula>
    </cfRule>
  </conditionalFormatting>
  <dataValidations count="12">
    <dataValidation type="list" allowBlank="1" showInputMessage="1" showErrorMessage="1" sqref="I17:I26" xr:uid="{00000000-0002-0000-0200-000000000000}">
      <formula1>$E$30:$E$34</formula1>
    </dataValidation>
    <dataValidation type="list" allowBlank="1" showInputMessage="1" showErrorMessage="1" sqref="J17:J26" xr:uid="{00000000-0002-0000-0200-000001000000}">
      <formula1>$I$30:$I$34</formula1>
    </dataValidation>
    <dataValidation type="list" allowBlank="1" showInputMessage="1" showErrorMessage="1" sqref="H15" xr:uid="{00000000-0002-0000-0200-000002000000}">
      <formula1>$B$57:$B$58</formula1>
    </dataValidation>
    <dataValidation type="list" allowBlank="1" showInputMessage="1" showErrorMessage="1" sqref="C17:C19 D17:G17" xr:uid="{00000000-0002-0000-0200-000003000000}">
      <formula1>INDIRECT($B$17)</formula1>
    </dataValidation>
    <dataValidation type="list" allowBlank="1" showInputMessage="1" showErrorMessage="1" sqref="B17:B26" xr:uid="{00000000-0002-0000-0200-000004000000}">
      <formula1>"PLANEACIÓN,SELECCIÓN,CONTRATACIÓN,EJECUCIÓN"</formula1>
    </dataValidation>
    <dataValidation type="list" allowBlank="1" showInputMessage="1" showErrorMessage="1" sqref="C20:G20" xr:uid="{00000000-0002-0000-0200-000005000000}">
      <formula1>INDIRECT($B$20)</formula1>
    </dataValidation>
    <dataValidation type="list" allowBlank="1" showInputMessage="1" showErrorMessage="1" sqref="C21:G21" xr:uid="{00000000-0002-0000-0200-000006000000}">
      <formula1>INDIRECT($B$21)</formula1>
    </dataValidation>
    <dataValidation type="list" allowBlank="1" showInputMessage="1" showErrorMessage="1" sqref="C22:G22" xr:uid="{00000000-0002-0000-0200-000007000000}">
      <formula1>INDIRECT($B$22)</formula1>
    </dataValidation>
    <dataValidation type="list" allowBlank="1" showInputMessage="1" showErrorMessage="1" sqref="C23:G23" xr:uid="{00000000-0002-0000-0200-000008000000}">
      <formula1>INDIRECT($B$23)</formula1>
    </dataValidation>
    <dataValidation type="list" allowBlank="1" showInputMessage="1" showErrorMessage="1" sqref="C24:G24" xr:uid="{00000000-0002-0000-0200-000009000000}">
      <formula1>INDIRECT($B$24)</formula1>
    </dataValidation>
    <dataValidation type="list" allowBlank="1" showInputMessage="1" showErrorMessage="1" sqref="C25:G25" xr:uid="{00000000-0002-0000-0200-00000A000000}">
      <formula1>INDIRECT($B$25)</formula1>
    </dataValidation>
    <dataValidation type="list" allowBlank="1" showInputMessage="1" showErrorMessage="1" sqref="C26:G26" xr:uid="{00000000-0002-0000-0200-00000B000000}">
      <formula1>INDIRECT($B$26)</formula1>
    </dataValidation>
  </dataValidations>
  <printOptions horizontalCentered="1"/>
  <pageMargins left="0.7" right="0.7" top="0.75" bottom="0.75" header="0.3" footer="0.3"/>
  <pageSetup scale="32" orientation="portrait" verticalDpi="4294967295" r:id="rId1"/>
  <headerFooter alignWithMargins="0">
    <oddFooter xml:space="preserve">&amp;C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Z44"/>
  <sheetViews>
    <sheetView showGridLines="0" topLeftCell="A13" zoomScale="90" zoomScaleNormal="90" zoomScalePageLayoutView="70" workbookViewId="0">
      <selection activeCell="B19" sqref="B19"/>
    </sheetView>
  </sheetViews>
  <sheetFormatPr baseColWidth="10" defaultRowHeight="12.75" x14ac:dyDescent="0.2"/>
  <cols>
    <col min="1" max="1" width="2.85546875" customWidth="1"/>
    <col min="2" max="2" width="26.85546875" customWidth="1"/>
    <col min="3" max="3" width="15.85546875" customWidth="1"/>
    <col min="4" max="4" width="7.28515625" customWidth="1"/>
    <col min="5" max="5" width="10.140625" customWidth="1"/>
    <col min="6" max="6" width="9.7109375" customWidth="1"/>
    <col min="7" max="7" width="17.42578125" customWidth="1"/>
    <col min="8" max="8" width="28.5703125" customWidth="1"/>
    <col min="9" max="9" width="15.85546875" customWidth="1"/>
    <col min="10" max="10" width="9.42578125" customWidth="1"/>
    <col min="11" max="17" width="14" customWidth="1"/>
    <col min="18" max="18" width="13.85546875" style="4" customWidth="1"/>
  </cols>
  <sheetData>
    <row r="2" spans="2:26" ht="27" customHeight="1" x14ac:dyDescent="0.2">
      <c r="B2" s="137"/>
      <c r="C2" s="147" t="s">
        <v>100</v>
      </c>
      <c r="D2" s="148"/>
      <c r="E2" s="148"/>
      <c r="F2" s="148"/>
      <c r="G2" s="148"/>
      <c r="H2" s="148"/>
      <c r="I2" s="148"/>
      <c r="J2" s="148"/>
      <c r="K2" s="148"/>
      <c r="L2" s="148"/>
      <c r="M2" s="148"/>
      <c r="N2" s="148"/>
      <c r="O2" s="148"/>
      <c r="P2" s="149"/>
      <c r="Q2" s="221" t="s">
        <v>115</v>
      </c>
      <c r="R2" s="222"/>
    </row>
    <row r="3" spans="2:26" ht="9.75" customHeight="1" x14ac:dyDescent="0.2">
      <c r="B3" s="137"/>
      <c r="C3" s="150"/>
      <c r="D3" s="151"/>
      <c r="E3" s="151"/>
      <c r="F3" s="151"/>
      <c r="G3" s="151"/>
      <c r="H3" s="151"/>
      <c r="I3" s="151"/>
      <c r="J3" s="151"/>
      <c r="K3" s="151"/>
      <c r="L3" s="151"/>
      <c r="M3" s="151"/>
      <c r="N3" s="151"/>
      <c r="O3" s="151"/>
      <c r="P3" s="152"/>
      <c r="Q3" s="223"/>
      <c r="R3" s="224"/>
    </row>
    <row r="4" spans="2:26" ht="39.75" customHeight="1" x14ac:dyDescent="0.2">
      <c r="B4" s="137"/>
      <c r="C4" s="153"/>
      <c r="D4" s="154"/>
      <c r="E4" s="154"/>
      <c r="F4" s="154"/>
      <c r="G4" s="154"/>
      <c r="H4" s="154"/>
      <c r="I4" s="154"/>
      <c r="J4" s="154"/>
      <c r="K4" s="154"/>
      <c r="L4" s="154"/>
      <c r="M4" s="154"/>
      <c r="N4" s="154"/>
      <c r="O4" s="154"/>
      <c r="P4" s="155"/>
      <c r="Q4" s="225"/>
      <c r="R4" s="226"/>
    </row>
    <row r="5" spans="2:26" ht="13.5" thickBot="1" x14ac:dyDescent="0.25"/>
    <row r="6" spans="2:26" ht="38.25" customHeight="1" thickBot="1" x14ac:dyDescent="0.25">
      <c r="B6" s="272" t="str">
        <f>+EVALUACION!B6</f>
        <v xml:space="preserve">Objeto Contractual:  “PRESTAR LOS SERVICIOS PARA DESARROLLAR LAS ACTIVIDADES QUE FORTALEZCAN LOS PROCESOS DE FORMACIÓN COMUNAL A DIGNATARIOS Y DIGNATARIAS DE LA LOCALIDAD, EN EL MARCO DE LAS METAS ESTABLECIDAS DENTRO DEL PLAN DE DESARROLLO LOCAL, VIGENCIA 2025”.
.
</v>
      </c>
      <c r="C6" s="273"/>
      <c r="D6" s="273"/>
      <c r="E6" s="273"/>
      <c r="F6" s="273"/>
      <c r="G6" s="273"/>
      <c r="H6" s="273"/>
      <c r="I6" s="273"/>
      <c r="J6" s="273"/>
      <c r="K6" s="273"/>
      <c r="L6" s="273"/>
      <c r="M6" s="273"/>
      <c r="N6" s="273"/>
      <c r="O6" s="273"/>
      <c r="P6" s="273"/>
      <c r="Q6" s="273"/>
      <c r="R6" s="274"/>
      <c r="S6" s="1"/>
      <c r="T6" s="1"/>
      <c r="U6" s="1"/>
      <c r="V6" s="1"/>
      <c r="W6" s="1"/>
      <c r="X6" s="1"/>
      <c r="Y6" s="1"/>
      <c r="Z6" s="1"/>
    </row>
    <row r="7" spans="2:26" ht="34.5" customHeight="1" x14ac:dyDescent="0.2">
      <c r="B7" s="275" t="s">
        <v>76</v>
      </c>
      <c r="C7" s="276"/>
      <c r="D7" s="276"/>
      <c r="E7" s="276"/>
      <c r="F7" s="276"/>
      <c r="G7" s="276"/>
      <c r="H7" s="276"/>
      <c r="I7" s="276"/>
      <c r="J7" s="276"/>
      <c r="K7" s="276"/>
      <c r="L7" s="276"/>
      <c r="M7" s="276"/>
      <c r="N7" s="276"/>
      <c r="O7" s="276"/>
      <c r="P7" s="276"/>
      <c r="Q7" s="276"/>
      <c r="R7" s="277"/>
    </row>
    <row r="8" spans="2:26" ht="15" customHeight="1" x14ac:dyDescent="0.25">
      <c r="B8" s="269" t="s">
        <v>77</v>
      </c>
      <c r="C8" s="270"/>
      <c r="D8" s="270"/>
      <c r="E8" s="270"/>
      <c r="F8" s="270"/>
      <c r="G8" s="270"/>
      <c r="H8" s="270"/>
      <c r="I8" s="270"/>
      <c r="J8" s="270"/>
      <c r="K8" s="270"/>
      <c r="L8" s="270"/>
      <c r="M8" s="270"/>
      <c r="N8" s="270"/>
      <c r="O8" s="270"/>
      <c r="P8" s="270"/>
      <c r="Q8" s="270"/>
      <c r="R8" s="270"/>
    </row>
    <row r="9" spans="2:26" ht="20.25" customHeight="1" x14ac:dyDescent="0.2">
      <c r="B9" s="267" t="s">
        <v>107</v>
      </c>
      <c r="C9" s="268"/>
      <c r="D9" s="268"/>
      <c r="E9" s="268"/>
      <c r="F9" s="268"/>
      <c r="G9" s="268"/>
      <c r="H9" s="268"/>
      <c r="I9" s="268"/>
      <c r="J9" s="268"/>
      <c r="K9" s="268"/>
      <c r="L9" s="268"/>
      <c r="M9" s="268"/>
      <c r="N9" s="268"/>
      <c r="O9" s="268"/>
      <c r="P9" s="268"/>
      <c r="Q9" s="268"/>
      <c r="R9" s="268"/>
    </row>
    <row r="10" spans="2:26" ht="15.75" x14ac:dyDescent="0.25">
      <c r="B10" s="269" t="s">
        <v>111</v>
      </c>
      <c r="C10" s="270"/>
      <c r="D10" s="270"/>
      <c r="E10" s="270"/>
      <c r="F10" s="270"/>
      <c r="G10" s="270"/>
      <c r="H10" s="270"/>
      <c r="I10" s="270"/>
      <c r="J10" s="270"/>
      <c r="K10" s="270"/>
      <c r="L10" s="270"/>
      <c r="M10" s="270"/>
      <c r="N10" s="270"/>
      <c r="O10" s="270"/>
      <c r="P10" s="270"/>
      <c r="Q10" s="270"/>
      <c r="R10" s="270"/>
    </row>
    <row r="11" spans="2:26" ht="2.25" customHeight="1" x14ac:dyDescent="0.2">
      <c r="B11" s="73"/>
      <c r="R11" s="3"/>
    </row>
    <row r="12" spans="2:26" ht="2.25" customHeight="1" x14ac:dyDescent="0.2">
      <c r="B12" s="8"/>
      <c r="R12" s="3"/>
    </row>
    <row r="13" spans="2:26" ht="2.25" customHeight="1" x14ac:dyDescent="0.2">
      <c r="B13" s="8"/>
      <c r="R13" s="3"/>
    </row>
    <row r="14" spans="2:26" ht="2.25" customHeight="1" thickBot="1" x14ac:dyDescent="0.25">
      <c r="B14" s="2"/>
      <c r="R14" s="3"/>
    </row>
    <row r="15" spans="2:26" ht="58.5" customHeight="1" thickBot="1" x14ac:dyDescent="0.25">
      <c r="B15" s="109" t="s">
        <v>58</v>
      </c>
      <c r="C15" s="266" t="s">
        <v>63</v>
      </c>
      <c r="D15" s="266"/>
      <c r="E15" s="266"/>
      <c r="F15" s="266"/>
      <c r="G15" s="227" t="s">
        <v>68</v>
      </c>
      <c r="H15" s="227"/>
      <c r="I15" s="80" t="s">
        <v>5</v>
      </c>
      <c r="J15" s="80" t="s">
        <v>3</v>
      </c>
      <c r="K15" s="80" t="s">
        <v>69</v>
      </c>
      <c r="L15" s="80" t="s">
        <v>66</v>
      </c>
      <c r="M15" s="80" t="s">
        <v>70</v>
      </c>
      <c r="N15" s="80" t="s">
        <v>71</v>
      </c>
      <c r="O15" s="80" t="s">
        <v>72</v>
      </c>
      <c r="P15" s="80" t="s">
        <v>73</v>
      </c>
      <c r="Q15" s="80" t="s">
        <v>96</v>
      </c>
      <c r="R15" s="11" t="s">
        <v>75</v>
      </c>
    </row>
    <row r="16" spans="2:26" s="27" customFormat="1" ht="111.75" customHeight="1" thickBot="1" x14ac:dyDescent="0.25">
      <c r="B16" s="110" t="str">
        <f>+EVALUACION!B17</f>
        <v>PLANEACIÓN</v>
      </c>
      <c r="C16" s="264" t="str">
        <f>+EVALUACION!C17</f>
        <v>Inadecuada identificación de las condiciones contractuales</v>
      </c>
      <c r="D16" s="264"/>
      <c r="E16" s="264"/>
      <c r="F16" s="264"/>
      <c r="G16" s="271" t="s">
        <v>160</v>
      </c>
      <c r="H16" s="271"/>
      <c r="I16" s="111">
        <f>+EVALUACION!I17</f>
        <v>1</v>
      </c>
      <c r="J16" s="111">
        <f>+EVALUACION!J17</f>
        <v>3</v>
      </c>
      <c r="K16" s="111">
        <f>+I16+J16</f>
        <v>4</v>
      </c>
      <c r="L16" s="111" t="str">
        <f>IF(K16&lt;=4,"BAJO",IF(K16=5,"MEDIO",IF(K16=6,"ALTO",IF(K16=7,"ALTO","EXTREMO"))))</f>
        <v>BAJO</v>
      </c>
      <c r="M16" s="111" t="s">
        <v>59</v>
      </c>
      <c r="N16" s="112" t="s">
        <v>137</v>
      </c>
      <c r="O16" s="112" t="s">
        <v>117</v>
      </c>
      <c r="P16" s="112" t="s">
        <v>119</v>
      </c>
      <c r="Q16" s="112" t="s">
        <v>118</v>
      </c>
      <c r="R16" s="36" t="s">
        <v>120</v>
      </c>
    </row>
    <row r="17" spans="2:23" s="27" customFormat="1" ht="108.75" customHeight="1" thickBot="1" x14ac:dyDescent="0.25">
      <c r="B17" s="110" t="str">
        <f>+EVALUACION!B18</f>
        <v>PLANEACIÓN</v>
      </c>
      <c r="C17" s="264" t="s">
        <v>35</v>
      </c>
      <c r="D17" s="264"/>
      <c r="E17" s="264"/>
      <c r="F17" s="264"/>
      <c r="G17" s="271" t="s">
        <v>160</v>
      </c>
      <c r="H17" s="271"/>
      <c r="I17" s="111">
        <f>+EVALUACION!I18</f>
        <v>1</v>
      </c>
      <c r="J17" s="111">
        <f>+EVALUACION!J18</f>
        <v>2</v>
      </c>
      <c r="K17" s="111">
        <f>+I17+J17</f>
        <v>3</v>
      </c>
      <c r="L17" s="111" t="str">
        <f>IF(K17&lt;=4,"BAJO",IF(K17=5,"MEDIO",IF(K17=6,"ALTO",IF(K17=7,"ALTO","EXTREMO"))))</f>
        <v>BAJO</v>
      </c>
      <c r="M17" s="111" t="s">
        <v>59</v>
      </c>
      <c r="N17" s="112" t="s">
        <v>137</v>
      </c>
      <c r="O17" s="112" t="s">
        <v>117</v>
      </c>
      <c r="P17" s="112" t="s">
        <v>119</v>
      </c>
      <c r="Q17" s="112" t="s">
        <v>118</v>
      </c>
      <c r="R17" s="36" t="s">
        <v>120</v>
      </c>
    </row>
    <row r="18" spans="2:23" s="27" customFormat="1" ht="98.25" customHeight="1" thickBot="1" x14ac:dyDescent="0.25">
      <c r="B18" s="110" t="str">
        <f>+EVALUACION!B19</f>
        <v>PLANEACIÓN</v>
      </c>
      <c r="C18" s="264" t="str">
        <f>+EVALUACION!C19</f>
        <v xml:space="preserve">Inadecuada  descripción del bien o servicio requerido </v>
      </c>
      <c r="D18" s="264"/>
      <c r="E18" s="264"/>
      <c r="F18" s="264"/>
      <c r="G18" s="271" t="s">
        <v>154</v>
      </c>
      <c r="H18" s="271"/>
      <c r="I18" s="111">
        <f>+EVALUACION!I19</f>
        <v>1</v>
      </c>
      <c r="J18" s="111">
        <f>+EVALUACION!J19</f>
        <v>3</v>
      </c>
      <c r="K18" s="111">
        <f>+I18+J18</f>
        <v>4</v>
      </c>
      <c r="L18" s="111" t="str">
        <f>IF(K18&lt;=4,"BAJO",IF(K18=5,"MEDIO",IF(K18=6,"ALTO",IF(K18=7,"ALTO","EXTREMO"))))</f>
        <v>BAJO</v>
      </c>
      <c r="M18" s="126" t="s">
        <v>59</v>
      </c>
      <c r="N18" s="112" t="s">
        <v>156</v>
      </c>
      <c r="O18" s="112" t="s">
        <v>117</v>
      </c>
      <c r="P18" s="112" t="s">
        <v>119</v>
      </c>
      <c r="Q18" s="112" t="s">
        <v>118</v>
      </c>
      <c r="R18" s="127" t="s">
        <v>155</v>
      </c>
    </row>
    <row r="19" spans="2:23" s="27" customFormat="1" ht="69" customHeight="1" x14ac:dyDescent="0.2">
      <c r="B19" s="113" t="str">
        <f>+EVALUACION!B20</f>
        <v>SELECCIÓN</v>
      </c>
      <c r="C19" s="265" t="str">
        <f>+EVALUACION!C20</f>
        <v>Falta de claridad en la elaboración de los actos administrativos</v>
      </c>
      <c r="D19" s="265"/>
      <c r="E19" s="265"/>
      <c r="F19" s="265"/>
      <c r="G19" s="181" t="s">
        <v>167</v>
      </c>
      <c r="H19" s="181"/>
      <c r="I19" s="84">
        <f>+EVALUACION!I20</f>
        <v>1</v>
      </c>
      <c r="J19" s="84">
        <f>+EVALUACION!J20</f>
        <v>3</v>
      </c>
      <c r="K19" s="84">
        <f>+I19+J19</f>
        <v>4</v>
      </c>
      <c r="L19" s="84" t="str">
        <f>IF(K19&lt;=4,"BAJO",IF(K19=5,"MEDIO",IF(K19=6,"ALTO",IF(K19=7,"ALTO","EXTREMO"))))</f>
        <v>BAJO</v>
      </c>
      <c r="M19" s="84" t="s">
        <v>59</v>
      </c>
      <c r="N19" s="112" t="s">
        <v>162</v>
      </c>
      <c r="O19" s="114" t="s">
        <v>163</v>
      </c>
      <c r="P19" s="114" t="s">
        <v>164</v>
      </c>
      <c r="Q19" s="114" t="s">
        <v>165</v>
      </c>
      <c r="R19" s="37" t="s">
        <v>166</v>
      </c>
    </row>
    <row r="20" spans="2:23" s="27" customFormat="1" ht="135.75" customHeight="1" x14ac:dyDescent="0.2">
      <c r="B20" s="113" t="str">
        <f>+EVALUACION!B21</f>
        <v>SELECCIÓN</v>
      </c>
      <c r="C20" s="265" t="str">
        <f>+EVALUACION!C21</f>
        <v>Inadecuado manejo administrativo del proceso contractual</v>
      </c>
      <c r="D20" s="265"/>
      <c r="E20" s="265"/>
      <c r="F20" s="265"/>
      <c r="G20" s="181" t="s">
        <v>168</v>
      </c>
      <c r="H20" s="181"/>
      <c r="I20" s="84">
        <f>+EVALUACION!I21</f>
        <v>2</v>
      </c>
      <c r="J20" s="84">
        <f>+EVALUACION!J21</f>
        <v>2</v>
      </c>
      <c r="K20" s="84">
        <f t="shared" ref="K20:K24" si="0">+I20+J20</f>
        <v>4</v>
      </c>
      <c r="L20" s="84" t="str">
        <f t="shared" ref="L20:L24" si="1">IF(K20&lt;=4,"BAJO",IF(K20=5,"MEDIO",IF(K20=6,"ALTO",IF(K20=7,"ALTO","EXTREMO"))))</f>
        <v>BAJO</v>
      </c>
      <c r="M20" s="84" t="s">
        <v>122</v>
      </c>
      <c r="N20" s="114" t="s">
        <v>138</v>
      </c>
      <c r="O20" s="114" t="s">
        <v>123</v>
      </c>
      <c r="P20" s="114" t="s">
        <v>124</v>
      </c>
      <c r="Q20" s="114" t="s">
        <v>121</v>
      </c>
      <c r="R20" s="37" t="s">
        <v>120</v>
      </c>
    </row>
    <row r="21" spans="2:23" s="27" customFormat="1" ht="89.25" customHeight="1" x14ac:dyDescent="0.2">
      <c r="B21" s="113" t="str">
        <f>+EVALUACION!B22</f>
        <v>CONTRATACIÓN</v>
      </c>
      <c r="C21" s="265" t="str">
        <f>+EVALUACION!C22</f>
        <v>Falta de constitución o constitución tardía de la garantía única. Aceptación de garantías que no se ajustan a lo contemplado en el contrato</v>
      </c>
      <c r="D21" s="265"/>
      <c r="E21" s="265"/>
      <c r="F21" s="265"/>
      <c r="G21" s="181" t="s">
        <v>135</v>
      </c>
      <c r="H21" s="181"/>
      <c r="I21" s="84">
        <f>+EVALUACION!I22</f>
        <v>4</v>
      </c>
      <c r="J21" s="84">
        <f>+EVALUACION!J22</f>
        <v>1</v>
      </c>
      <c r="K21" s="84">
        <f t="shared" si="0"/>
        <v>5</v>
      </c>
      <c r="L21" s="84" t="str">
        <f t="shared" si="1"/>
        <v>MEDIO</v>
      </c>
      <c r="M21" s="84" t="s">
        <v>59</v>
      </c>
      <c r="N21" s="114" t="s">
        <v>139</v>
      </c>
      <c r="O21" s="114" t="s">
        <v>125</v>
      </c>
      <c r="P21" s="114" t="s">
        <v>126</v>
      </c>
      <c r="Q21" s="114" t="s">
        <v>127</v>
      </c>
      <c r="R21" s="37" t="s">
        <v>128</v>
      </c>
    </row>
    <row r="22" spans="2:23" s="27" customFormat="1" ht="144.75" customHeight="1" x14ac:dyDescent="0.2">
      <c r="B22" s="113" t="str">
        <f>+EVALUACION!B23</f>
        <v>EJECUCIÓN</v>
      </c>
      <c r="C22" s="265" t="str">
        <f>+EVALUACION!C23</f>
        <v>Variación de los precios del mercado</v>
      </c>
      <c r="D22" s="265"/>
      <c r="E22" s="265"/>
      <c r="F22" s="265"/>
      <c r="G22" s="181" t="s">
        <v>136</v>
      </c>
      <c r="H22" s="181"/>
      <c r="I22" s="84">
        <f>+EVALUACION!I23</f>
        <v>3</v>
      </c>
      <c r="J22" s="84">
        <f>+EVALUACION!J23</f>
        <v>3</v>
      </c>
      <c r="K22" s="84">
        <f t="shared" si="0"/>
        <v>6</v>
      </c>
      <c r="L22" s="84" t="str">
        <f t="shared" si="1"/>
        <v>ALTO</v>
      </c>
      <c r="M22" s="84" t="s">
        <v>122</v>
      </c>
      <c r="N22" s="114" t="s">
        <v>140</v>
      </c>
      <c r="O22" s="114" t="s">
        <v>129</v>
      </c>
      <c r="P22" s="114" t="s">
        <v>130</v>
      </c>
      <c r="Q22" s="114" t="s">
        <v>131</v>
      </c>
      <c r="R22" s="37" t="s">
        <v>132</v>
      </c>
    </row>
    <row r="23" spans="2:23" s="27" customFormat="1" ht="128.25" customHeight="1" x14ac:dyDescent="0.2">
      <c r="B23" s="113" t="str">
        <f>+EVALUACION!B24</f>
        <v>EJECUCIÓN</v>
      </c>
      <c r="C23" s="265" t="str">
        <f>+EVALUACION!C24</f>
        <v>Variación en la disponibilidad o en el costo de los insumos necesarios para prestar los servicios.</v>
      </c>
      <c r="D23" s="265"/>
      <c r="E23" s="265"/>
      <c r="F23" s="265"/>
      <c r="G23" s="181" t="s">
        <v>144</v>
      </c>
      <c r="H23" s="181"/>
      <c r="I23" s="84">
        <f>+EVALUACION!I24</f>
        <v>3</v>
      </c>
      <c r="J23" s="84">
        <f>+EVALUACION!J24</f>
        <v>3</v>
      </c>
      <c r="K23" s="84">
        <f t="shared" si="0"/>
        <v>6</v>
      </c>
      <c r="L23" s="84" t="str">
        <f t="shared" si="1"/>
        <v>ALTO</v>
      </c>
      <c r="M23" s="84" t="s">
        <v>59</v>
      </c>
      <c r="N23" s="114" t="s">
        <v>141</v>
      </c>
      <c r="O23" s="114" t="s">
        <v>132</v>
      </c>
      <c r="P23" s="114" t="s">
        <v>130</v>
      </c>
      <c r="Q23" s="114" t="s">
        <v>133</v>
      </c>
      <c r="R23" s="37" t="s">
        <v>150</v>
      </c>
    </row>
    <row r="24" spans="2:23" s="27" customFormat="1" ht="166.5" customHeight="1" x14ac:dyDescent="0.2">
      <c r="B24" s="113" t="str">
        <f>+EVALUACION!B25</f>
        <v>EJECUCIÓN</v>
      </c>
      <c r="C24" s="265" t="str">
        <f>+EVALUACION!C25</f>
        <v>Incumplimiento de compromisos adquiridos por el contratista seleccionado con sus subcontratistas, suministradores de bienes y servicios.</v>
      </c>
      <c r="D24" s="265"/>
      <c r="E24" s="265"/>
      <c r="F24" s="265"/>
      <c r="G24" s="181" t="s">
        <v>145</v>
      </c>
      <c r="H24" s="181"/>
      <c r="I24" s="84">
        <f>+EVALUACION!I25</f>
        <v>3</v>
      </c>
      <c r="J24" s="84">
        <f>+EVALUACION!J25</f>
        <v>2</v>
      </c>
      <c r="K24" s="84">
        <f t="shared" si="0"/>
        <v>5</v>
      </c>
      <c r="L24" s="84" t="str">
        <f t="shared" si="1"/>
        <v>MEDIO</v>
      </c>
      <c r="M24" s="84" t="s">
        <v>59</v>
      </c>
      <c r="N24" s="114" t="s">
        <v>141</v>
      </c>
      <c r="O24" s="114" t="s">
        <v>146</v>
      </c>
      <c r="P24" s="114" t="s">
        <v>147</v>
      </c>
      <c r="Q24" s="114" t="s">
        <v>148</v>
      </c>
      <c r="R24" s="37" t="s">
        <v>149</v>
      </c>
    </row>
    <row r="25" spans="2:23" ht="12.75" customHeight="1" x14ac:dyDescent="0.2">
      <c r="B25" s="73"/>
      <c r="C25" s="74"/>
      <c r="D25" s="74"/>
      <c r="E25" s="74"/>
      <c r="F25" s="74"/>
      <c r="G25" s="74"/>
      <c r="H25" s="74"/>
      <c r="I25" s="74"/>
      <c r="J25" s="74"/>
      <c r="K25" s="74"/>
      <c r="L25" s="74"/>
      <c r="M25" s="74"/>
      <c r="N25" s="74"/>
      <c r="O25" s="74"/>
      <c r="P25" s="74"/>
      <c r="Q25" s="74"/>
      <c r="R25" s="3"/>
    </row>
    <row r="26" spans="2:23" x14ac:dyDescent="0.2">
      <c r="B26" s="73"/>
      <c r="C26" s="263" t="s">
        <v>14</v>
      </c>
      <c r="D26" s="263"/>
      <c r="E26" s="263"/>
      <c r="F26" s="263"/>
      <c r="G26" s="74"/>
      <c r="H26" s="184" t="s">
        <v>19</v>
      </c>
      <c r="I26" s="184"/>
      <c r="J26" s="184"/>
      <c r="K26" s="184"/>
      <c r="L26" s="115"/>
      <c r="M26" s="115"/>
      <c r="N26" s="115"/>
      <c r="O26" s="115"/>
      <c r="P26" s="115"/>
      <c r="Q26" s="115"/>
      <c r="R26" s="3"/>
    </row>
    <row r="27" spans="2:23" ht="19.5" customHeight="1" x14ac:dyDescent="0.2">
      <c r="B27" s="198" t="s">
        <v>2</v>
      </c>
      <c r="C27" s="249" t="s">
        <v>13</v>
      </c>
      <c r="D27" s="251"/>
      <c r="E27" s="250"/>
      <c r="F27" s="93" t="s">
        <v>12</v>
      </c>
      <c r="G27" s="74"/>
      <c r="H27" s="249" t="s">
        <v>18</v>
      </c>
      <c r="I27" s="250"/>
      <c r="J27" s="249" t="s">
        <v>12</v>
      </c>
      <c r="K27" s="250"/>
      <c r="L27" s="98"/>
      <c r="M27" s="98"/>
      <c r="N27" s="184" t="s">
        <v>14</v>
      </c>
      <c r="O27" s="184"/>
      <c r="P27" s="184"/>
      <c r="Q27" s="98"/>
      <c r="R27" s="3"/>
    </row>
    <row r="28" spans="2:23" ht="21" customHeight="1" x14ac:dyDescent="0.2">
      <c r="B28" s="198"/>
      <c r="C28" s="234" t="s">
        <v>7</v>
      </c>
      <c r="D28" s="235"/>
      <c r="E28" s="236"/>
      <c r="F28" s="95">
        <v>1</v>
      </c>
      <c r="G28" s="74"/>
      <c r="H28" s="234" t="s">
        <v>15</v>
      </c>
      <c r="I28" s="236"/>
      <c r="J28" s="234">
        <v>1</v>
      </c>
      <c r="K28" s="236"/>
      <c r="L28" s="98"/>
      <c r="M28" s="98"/>
      <c r="N28" s="239" t="s">
        <v>20</v>
      </c>
      <c r="O28" s="240"/>
      <c r="P28" s="107" t="s">
        <v>21</v>
      </c>
      <c r="Q28" s="98"/>
      <c r="R28" s="3"/>
    </row>
    <row r="29" spans="2:23" ht="15.75" customHeight="1" x14ac:dyDescent="0.2">
      <c r="B29" s="198"/>
      <c r="C29" s="234" t="s">
        <v>8</v>
      </c>
      <c r="D29" s="235"/>
      <c r="E29" s="236"/>
      <c r="F29" s="95">
        <v>2</v>
      </c>
      <c r="G29" s="74"/>
      <c r="H29" s="234" t="s">
        <v>16</v>
      </c>
      <c r="I29" s="236"/>
      <c r="J29" s="234">
        <v>2</v>
      </c>
      <c r="K29" s="236"/>
      <c r="L29" s="98"/>
      <c r="M29" s="98"/>
      <c r="N29" s="243" t="s">
        <v>22</v>
      </c>
      <c r="O29" s="244"/>
      <c r="P29" s="108" t="s">
        <v>23</v>
      </c>
      <c r="Q29" s="98"/>
      <c r="R29" s="3"/>
      <c r="T29" s="5"/>
      <c r="U29" s="5"/>
      <c r="V29" s="5"/>
      <c r="W29" s="5"/>
    </row>
    <row r="30" spans="2:23" ht="24.75" customHeight="1" x14ac:dyDescent="0.2">
      <c r="B30" s="198"/>
      <c r="C30" s="234" t="s">
        <v>9</v>
      </c>
      <c r="D30" s="235"/>
      <c r="E30" s="236"/>
      <c r="F30" s="95">
        <v>3</v>
      </c>
      <c r="G30" s="74"/>
      <c r="H30" s="234" t="s">
        <v>1</v>
      </c>
      <c r="I30" s="236"/>
      <c r="J30" s="234">
        <v>3</v>
      </c>
      <c r="K30" s="236"/>
      <c r="L30" s="98"/>
      <c r="M30" s="98"/>
      <c r="N30" s="195" t="s">
        <v>24</v>
      </c>
      <c r="O30" s="238"/>
      <c r="P30" s="108" t="s">
        <v>25</v>
      </c>
      <c r="Q30" s="98"/>
      <c r="R30" s="3"/>
    </row>
    <row r="31" spans="2:23" ht="18" customHeight="1" x14ac:dyDescent="0.2">
      <c r="B31" s="198"/>
      <c r="C31" s="234" t="s">
        <v>10</v>
      </c>
      <c r="D31" s="235"/>
      <c r="E31" s="236"/>
      <c r="F31" s="95">
        <v>4</v>
      </c>
      <c r="G31" s="74"/>
      <c r="H31" s="234" t="s">
        <v>17</v>
      </c>
      <c r="I31" s="236"/>
      <c r="J31" s="234">
        <v>4</v>
      </c>
      <c r="K31" s="236"/>
      <c r="L31" s="98"/>
      <c r="M31" s="98"/>
      <c r="N31" s="245">
        <v>5</v>
      </c>
      <c r="O31" s="246"/>
      <c r="P31" s="108" t="s">
        <v>26</v>
      </c>
      <c r="Q31" s="98"/>
      <c r="R31" s="3"/>
    </row>
    <row r="32" spans="2:23" ht="21" customHeight="1" thickBot="1" x14ac:dyDescent="0.25">
      <c r="B32" s="198"/>
      <c r="C32" s="234" t="s">
        <v>11</v>
      </c>
      <c r="D32" s="235"/>
      <c r="E32" s="236"/>
      <c r="F32" s="95">
        <v>5</v>
      </c>
      <c r="G32" s="74"/>
      <c r="H32" s="234" t="s">
        <v>0</v>
      </c>
      <c r="I32" s="236"/>
      <c r="J32" s="234">
        <v>5</v>
      </c>
      <c r="K32" s="236"/>
      <c r="L32" s="98"/>
      <c r="M32" s="98"/>
      <c r="N32" s="261" t="s">
        <v>27</v>
      </c>
      <c r="O32" s="262"/>
      <c r="P32" s="116" t="s">
        <v>28</v>
      </c>
      <c r="Q32" s="98"/>
      <c r="R32" s="3"/>
    </row>
    <row r="33" spans="2:18" x14ac:dyDescent="0.2">
      <c r="B33" s="73"/>
      <c r="C33" s="74"/>
      <c r="D33" s="74"/>
      <c r="E33" s="74"/>
      <c r="F33" s="74"/>
      <c r="G33" s="74"/>
      <c r="H33" s="74"/>
      <c r="I33" s="74"/>
      <c r="J33" s="74"/>
      <c r="K33" s="74"/>
      <c r="L33" s="74"/>
      <c r="M33" s="74"/>
      <c r="N33" s="74"/>
      <c r="O33" s="74"/>
      <c r="P33" s="74"/>
      <c r="Q33" s="74"/>
      <c r="R33" s="3"/>
    </row>
    <row r="34" spans="2:18" ht="18" customHeight="1" x14ac:dyDescent="0.2">
      <c r="B34" s="73"/>
      <c r="C34" s="184" t="s">
        <v>20</v>
      </c>
      <c r="D34" s="184"/>
      <c r="E34" s="184"/>
      <c r="F34" s="184"/>
      <c r="G34" s="184"/>
      <c r="H34" s="184"/>
      <c r="I34" s="184"/>
      <c r="J34" s="184"/>
      <c r="K34" s="184"/>
      <c r="L34" s="184"/>
      <c r="M34" s="184"/>
      <c r="N34" s="184"/>
      <c r="O34" s="184"/>
      <c r="P34" s="184"/>
      <c r="Q34" s="184"/>
      <c r="R34" s="3"/>
    </row>
    <row r="35" spans="2:18" ht="68.25" customHeight="1" x14ac:dyDescent="0.2">
      <c r="B35" s="73"/>
      <c r="C35" s="234" t="s">
        <v>78</v>
      </c>
      <c r="D35" s="235"/>
      <c r="E35" s="235"/>
      <c r="F35" s="236"/>
      <c r="G35" s="234" t="s">
        <v>80</v>
      </c>
      <c r="H35" s="236"/>
      <c r="I35" s="234" t="s">
        <v>87</v>
      </c>
      <c r="J35" s="235"/>
      <c r="K35" s="236"/>
      <c r="L35" s="234" t="s">
        <v>85</v>
      </c>
      <c r="M35" s="236"/>
      <c r="N35" s="234" t="s">
        <v>83</v>
      </c>
      <c r="O35" s="236"/>
      <c r="P35" s="234" t="s">
        <v>81</v>
      </c>
      <c r="Q35" s="236"/>
      <c r="R35" s="3"/>
    </row>
    <row r="36" spans="2:18" ht="60" customHeight="1" x14ac:dyDescent="0.2">
      <c r="B36" s="73"/>
      <c r="C36" s="234" t="s">
        <v>79</v>
      </c>
      <c r="D36" s="235"/>
      <c r="E36" s="235"/>
      <c r="F36" s="236"/>
      <c r="G36" s="234" t="s">
        <v>89</v>
      </c>
      <c r="H36" s="236"/>
      <c r="I36" s="234" t="s">
        <v>88</v>
      </c>
      <c r="J36" s="235"/>
      <c r="K36" s="236"/>
      <c r="L36" s="234" t="s">
        <v>86</v>
      </c>
      <c r="M36" s="236"/>
      <c r="N36" s="234" t="s">
        <v>84</v>
      </c>
      <c r="O36" s="236"/>
      <c r="P36" s="234" t="s">
        <v>82</v>
      </c>
      <c r="Q36" s="236"/>
      <c r="R36" s="3"/>
    </row>
    <row r="37" spans="2:18" x14ac:dyDescent="0.2">
      <c r="B37" s="73"/>
      <c r="C37" s="253" t="s">
        <v>13</v>
      </c>
      <c r="D37" s="254"/>
      <c r="E37" s="255"/>
      <c r="F37" s="259" t="s">
        <v>12</v>
      </c>
      <c r="G37" s="239" t="s">
        <v>15</v>
      </c>
      <c r="H37" s="240"/>
      <c r="I37" s="239" t="s">
        <v>16</v>
      </c>
      <c r="J37" s="247"/>
      <c r="K37" s="240"/>
      <c r="L37" s="239" t="s">
        <v>1</v>
      </c>
      <c r="M37" s="240"/>
      <c r="N37" s="239" t="s">
        <v>17</v>
      </c>
      <c r="O37" s="240"/>
      <c r="P37" s="249" t="s">
        <v>0</v>
      </c>
      <c r="Q37" s="250"/>
      <c r="R37" s="3"/>
    </row>
    <row r="38" spans="2:18" x14ac:dyDescent="0.2">
      <c r="B38" s="73"/>
      <c r="C38" s="256"/>
      <c r="D38" s="257"/>
      <c r="E38" s="258"/>
      <c r="F38" s="260"/>
      <c r="G38" s="241">
        <v>1</v>
      </c>
      <c r="H38" s="242"/>
      <c r="I38" s="241">
        <v>2</v>
      </c>
      <c r="J38" s="248"/>
      <c r="K38" s="242"/>
      <c r="L38" s="241">
        <v>3</v>
      </c>
      <c r="M38" s="242"/>
      <c r="N38" s="241">
        <v>4</v>
      </c>
      <c r="O38" s="242"/>
      <c r="P38" s="241">
        <v>5</v>
      </c>
      <c r="Q38" s="242"/>
      <c r="R38" s="3"/>
    </row>
    <row r="39" spans="2:18" ht="19.5" customHeight="1" x14ac:dyDescent="0.2">
      <c r="B39" s="73"/>
      <c r="C39" s="234" t="s">
        <v>7</v>
      </c>
      <c r="D39" s="235"/>
      <c r="E39" s="236"/>
      <c r="F39" s="102">
        <v>1</v>
      </c>
      <c r="G39" s="231">
        <v>2</v>
      </c>
      <c r="H39" s="233"/>
      <c r="I39" s="231">
        <v>3</v>
      </c>
      <c r="J39" s="232"/>
      <c r="K39" s="233"/>
      <c r="L39" s="231">
        <v>4</v>
      </c>
      <c r="M39" s="233"/>
      <c r="N39" s="245">
        <v>5</v>
      </c>
      <c r="O39" s="246"/>
      <c r="P39" s="195">
        <v>6</v>
      </c>
      <c r="Q39" s="238"/>
      <c r="R39" s="3"/>
    </row>
    <row r="40" spans="2:18" ht="21.75" customHeight="1" x14ac:dyDescent="0.2">
      <c r="B40" s="73"/>
      <c r="C40" s="234" t="s">
        <v>8</v>
      </c>
      <c r="D40" s="235"/>
      <c r="E40" s="236"/>
      <c r="F40" s="102">
        <v>2</v>
      </c>
      <c r="G40" s="231">
        <v>3</v>
      </c>
      <c r="H40" s="233"/>
      <c r="I40" s="231">
        <v>4</v>
      </c>
      <c r="J40" s="232"/>
      <c r="K40" s="233"/>
      <c r="L40" s="245">
        <v>5</v>
      </c>
      <c r="M40" s="246"/>
      <c r="N40" s="195">
        <v>6</v>
      </c>
      <c r="O40" s="238"/>
      <c r="P40" s="195">
        <v>7</v>
      </c>
      <c r="Q40" s="238"/>
      <c r="R40" s="3"/>
    </row>
    <row r="41" spans="2:18" ht="21" customHeight="1" x14ac:dyDescent="0.2">
      <c r="B41" s="73"/>
      <c r="C41" s="234" t="s">
        <v>9</v>
      </c>
      <c r="D41" s="235"/>
      <c r="E41" s="236"/>
      <c r="F41" s="102">
        <v>3</v>
      </c>
      <c r="G41" s="231">
        <v>4</v>
      </c>
      <c r="H41" s="233"/>
      <c r="I41" s="245">
        <v>5</v>
      </c>
      <c r="J41" s="252"/>
      <c r="K41" s="246"/>
      <c r="L41" s="195">
        <v>6</v>
      </c>
      <c r="M41" s="238"/>
      <c r="N41" s="195">
        <v>7</v>
      </c>
      <c r="O41" s="238"/>
      <c r="P41" s="243">
        <v>8</v>
      </c>
      <c r="Q41" s="244"/>
      <c r="R41" s="3"/>
    </row>
    <row r="42" spans="2:18" ht="21" customHeight="1" x14ac:dyDescent="0.2">
      <c r="B42" s="73"/>
      <c r="C42" s="234" t="s">
        <v>10</v>
      </c>
      <c r="D42" s="235"/>
      <c r="E42" s="236"/>
      <c r="F42" s="102">
        <v>4</v>
      </c>
      <c r="G42" s="245">
        <v>5</v>
      </c>
      <c r="H42" s="246"/>
      <c r="I42" s="195">
        <v>6</v>
      </c>
      <c r="J42" s="237"/>
      <c r="K42" s="238"/>
      <c r="L42" s="195">
        <v>7</v>
      </c>
      <c r="M42" s="238"/>
      <c r="N42" s="243">
        <v>8</v>
      </c>
      <c r="O42" s="244"/>
      <c r="P42" s="243">
        <v>9</v>
      </c>
      <c r="Q42" s="244"/>
      <c r="R42" s="3"/>
    </row>
    <row r="43" spans="2:18" ht="21" customHeight="1" x14ac:dyDescent="0.2">
      <c r="B43" s="73"/>
      <c r="C43" s="234" t="s">
        <v>11</v>
      </c>
      <c r="D43" s="235"/>
      <c r="E43" s="236"/>
      <c r="F43" s="102">
        <v>5</v>
      </c>
      <c r="G43" s="195">
        <v>6</v>
      </c>
      <c r="H43" s="238"/>
      <c r="I43" s="195">
        <v>7</v>
      </c>
      <c r="J43" s="237"/>
      <c r="K43" s="238"/>
      <c r="L43" s="243">
        <v>8</v>
      </c>
      <c r="M43" s="244"/>
      <c r="N43" s="243">
        <v>9</v>
      </c>
      <c r="O43" s="244"/>
      <c r="P43" s="243">
        <v>10</v>
      </c>
      <c r="Q43" s="244"/>
      <c r="R43" s="3"/>
    </row>
    <row r="44" spans="2:18" ht="13.5" thickBot="1" x14ac:dyDescent="0.25">
      <c r="B44" s="76"/>
      <c r="C44" s="77"/>
      <c r="D44" s="77"/>
      <c r="E44" s="77"/>
      <c r="F44" s="77"/>
      <c r="G44" s="77"/>
      <c r="H44" s="77"/>
      <c r="I44" s="77"/>
      <c r="J44" s="77"/>
      <c r="K44" s="77"/>
      <c r="L44" s="77"/>
      <c r="M44" s="77"/>
      <c r="N44" s="77"/>
      <c r="O44" s="77"/>
      <c r="P44" s="77"/>
      <c r="Q44" s="77"/>
      <c r="R44" s="9"/>
    </row>
  </sheetData>
  <mergeCells count="110">
    <mergeCell ref="C24:F24"/>
    <mergeCell ref="G24:H24"/>
    <mergeCell ref="C20:F20"/>
    <mergeCell ref="G20:H20"/>
    <mergeCell ref="C21:F21"/>
    <mergeCell ref="G21:H21"/>
    <mergeCell ref="B6:R6"/>
    <mergeCell ref="B7:R7"/>
    <mergeCell ref="G16:H16"/>
    <mergeCell ref="G15:H15"/>
    <mergeCell ref="C23:F23"/>
    <mergeCell ref="G23:H23"/>
    <mergeCell ref="C17:F17"/>
    <mergeCell ref="G17:H17"/>
    <mergeCell ref="B2:B4"/>
    <mergeCell ref="C16:F16"/>
    <mergeCell ref="C22:F22"/>
    <mergeCell ref="G22:H22"/>
    <mergeCell ref="C19:F19"/>
    <mergeCell ref="G19:H19"/>
    <mergeCell ref="C15:F15"/>
    <mergeCell ref="C2:P4"/>
    <mergeCell ref="Q2:R4"/>
    <mergeCell ref="B9:R9"/>
    <mergeCell ref="B8:R8"/>
    <mergeCell ref="B10:R10"/>
    <mergeCell ref="C18:F18"/>
    <mergeCell ref="G18:H18"/>
    <mergeCell ref="I43:K43"/>
    <mergeCell ref="P43:Q43"/>
    <mergeCell ref="N43:O43"/>
    <mergeCell ref="G40:H40"/>
    <mergeCell ref="C42:E42"/>
    <mergeCell ref="G41:H41"/>
    <mergeCell ref="G42:H42"/>
    <mergeCell ref="H28:I28"/>
    <mergeCell ref="C26:F26"/>
    <mergeCell ref="H26:K26"/>
    <mergeCell ref="I36:K36"/>
    <mergeCell ref="J28:K28"/>
    <mergeCell ref="C29:E29"/>
    <mergeCell ref="H29:I29"/>
    <mergeCell ref="C43:E43"/>
    <mergeCell ref="N27:P27"/>
    <mergeCell ref="N28:O28"/>
    <mergeCell ref="N29:O29"/>
    <mergeCell ref="C30:E30"/>
    <mergeCell ref="H30:I30"/>
    <mergeCell ref="J30:K30"/>
    <mergeCell ref="J27:K27"/>
    <mergeCell ref="C28:E28"/>
    <mergeCell ref="J29:K29"/>
    <mergeCell ref="G36:H36"/>
    <mergeCell ref="N30:O30"/>
    <mergeCell ref="N35:O35"/>
    <mergeCell ref="N36:O36"/>
    <mergeCell ref="L35:M35"/>
    <mergeCell ref="L36:M36"/>
    <mergeCell ref="N31:O31"/>
    <mergeCell ref="N32:O32"/>
    <mergeCell ref="P35:Q35"/>
    <mergeCell ref="P36:Q36"/>
    <mergeCell ref="I38:K38"/>
    <mergeCell ref="L37:M37"/>
    <mergeCell ref="N37:O37"/>
    <mergeCell ref="P37:Q37"/>
    <mergeCell ref="P41:Q41"/>
    <mergeCell ref="P42:Q42"/>
    <mergeCell ref="B27:B32"/>
    <mergeCell ref="C27:E27"/>
    <mergeCell ref="H27:I27"/>
    <mergeCell ref="C39:E39"/>
    <mergeCell ref="C40:E40"/>
    <mergeCell ref="C41:E41"/>
    <mergeCell ref="C35:F35"/>
    <mergeCell ref="C36:F36"/>
    <mergeCell ref="I41:K41"/>
    <mergeCell ref="C31:E31"/>
    <mergeCell ref="C32:E32"/>
    <mergeCell ref="H32:I32"/>
    <mergeCell ref="J32:K32"/>
    <mergeCell ref="C37:E38"/>
    <mergeCell ref="J31:K31"/>
    <mergeCell ref="F37:F38"/>
    <mergeCell ref="H31:I31"/>
    <mergeCell ref="G35:H35"/>
    <mergeCell ref="I39:K39"/>
    <mergeCell ref="I35:K35"/>
    <mergeCell ref="I42:K42"/>
    <mergeCell ref="C34:Q34"/>
    <mergeCell ref="G37:H37"/>
    <mergeCell ref="G38:H38"/>
    <mergeCell ref="G39:H39"/>
    <mergeCell ref="L43:M43"/>
    <mergeCell ref="L41:M41"/>
    <mergeCell ref="L38:M38"/>
    <mergeCell ref="G43:H43"/>
    <mergeCell ref="I40:K40"/>
    <mergeCell ref="N38:O38"/>
    <mergeCell ref="N39:O39"/>
    <mergeCell ref="N40:O40"/>
    <mergeCell ref="N41:O41"/>
    <mergeCell ref="N42:O42"/>
    <mergeCell ref="L42:M42"/>
    <mergeCell ref="P39:Q39"/>
    <mergeCell ref="P40:Q40"/>
    <mergeCell ref="L39:M39"/>
    <mergeCell ref="L40:M40"/>
    <mergeCell ref="I37:K37"/>
    <mergeCell ref="P38:Q38"/>
  </mergeCells>
  <conditionalFormatting sqref="J16:K24 M16:Q24">
    <cfRule type="expression" dxfId="12" priority="29" stopIfTrue="1">
      <formula>"""bajo"""</formula>
    </cfRule>
  </conditionalFormatting>
  <conditionalFormatting sqref="L16:L24">
    <cfRule type="cellIs" dxfId="11" priority="24" stopIfTrue="1" operator="equal">
      <formula>"EXTREMO"</formula>
    </cfRule>
    <cfRule type="cellIs" dxfId="10" priority="25" stopIfTrue="1" operator="equal">
      <formula>"ALTO"</formula>
    </cfRule>
    <cfRule type="cellIs" dxfId="9" priority="26" stopIfTrue="1" operator="equal">
      <formula>"MEDIO"</formula>
    </cfRule>
    <cfRule type="cellIs" dxfId="8" priority="27" stopIfTrue="1" operator="equal">
      <formula>"BAJO"</formula>
    </cfRule>
  </conditionalFormatting>
  <printOptions horizontalCentered="1"/>
  <pageMargins left="0.7" right="0.7" top="0.75" bottom="0.75" header="0.3" footer="0.3"/>
  <pageSetup scale="32" orientation="portrait" horizontalDpi="4294967295" verticalDpi="4294967295"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X47"/>
  <sheetViews>
    <sheetView showGridLines="0" tabSelected="1" topLeftCell="A3" zoomScale="60" zoomScaleNormal="60" zoomScaleSheetLayoutView="25" zoomScalePageLayoutView="70" workbookViewId="0">
      <selection activeCell="AC12" sqref="AC12"/>
    </sheetView>
  </sheetViews>
  <sheetFormatPr baseColWidth="10" defaultRowHeight="14.25" x14ac:dyDescent="0.2"/>
  <cols>
    <col min="1" max="1" width="4.28515625" style="16" customWidth="1"/>
    <col min="2" max="2" width="21.7109375" style="16" customWidth="1"/>
    <col min="3" max="3" width="42" style="16" customWidth="1"/>
    <col min="4" max="4" width="17.7109375" style="16" customWidth="1"/>
    <col min="5" max="5" width="12.5703125" style="16" customWidth="1"/>
    <col min="6" max="6" width="11.7109375" style="16" customWidth="1"/>
    <col min="7" max="7" width="17.42578125" style="16" customWidth="1"/>
    <col min="8" max="8" width="5.140625" style="16" customWidth="1"/>
    <col min="9" max="9" width="4.28515625" style="16" customWidth="1"/>
    <col min="10" max="10" width="5.85546875" style="16" customWidth="1"/>
    <col min="11" max="11" width="5.28515625" style="16" customWidth="1"/>
    <col min="12" max="12" width="14.140625" style="16" customWidth="1"/>
    <col min="13" max="13" width="5.28515625" style="16" customWidth="1"/>
    <col min="14" max="14" width="58.85546875" style="16" customWidth="1"/>
    <col min="15" max="15" width="5.7109375" style="16" customWidth="1"/>
    <col min="16" max="16" width="6.42578125" style="16" customWidth="1"/>
    <col min="17" max="17" width="8.42578125" style="16" customWidth="1"/>
    <col min="18" max="18" width="6" style="16" customWidth="1"/>
    <col min="19" max="19" width="9.7109375" style="16" customWidth="1"/>
    <col min="20" max="20" width="12.85546875" style="16" customWidth="1"/>
    <col min="21" max="21" width="11.42578125" style="16"/>
    <col min="22" max="22" width="10.85546875" style="16" customWidth="1"/>
    <col min="23" max="23" width="15.7109375" style="16" customWidth="1"/>
    <col min="24" max="24" width="13.85546875" style="16" customWidth="1"/>
    <col min="25" max="16384" width="11.42578125" style="16"/>
  </cols>
  <sheetData>
    <row r="1" spans="2:24" s="14" customFormat="1" x14ac:dyDescent="0.2">
      <c r="S1" s="15"/>
    </row>
    <row r="2" spans="2:24" s="14" customFormat="1" ht="54" customHeight="1" x14ac:dyDescent="0.2">
      <c r="B2" s="299"/>
      <c r="C2" s="300" t="s">
        <v>100</v>
      </c>
      <c r="D2" s="300"/>
      <c r="E2" s="300"/>
      <c r="F2" s="300"/>
      <c r="G2" s="300"/>
      <c r="H2" s="300"/>
      <c r="I2" s="300"/>
      <c r="J2" s="300"/>
      <c r="K2" s="300"/>
      <c r="L2" s="300"/>
      <c r="M2" s="300"/>
      <c r="N2" s="300"/>
      <c r="O2" s="300"/>
      <c r="P2" s="300"/>
      <c r="Q2" s="300"/>
      <c r="R2" s="300"/>
      <c r="S2" s="300"/>
      <c r="T2" s="300"/>
      <c r="U2" s="300"/>
      <c r="V2" s="300"/>
      <c r="W2" s="221" t="s">
        <v>115</v>
      </c>
      <c r="X2" s="278"/>
    </row>
    <row r="3" spans="2:24" s="14" customFormat="1" ht="31.5" customHeight="1" x14ac:dyDescent="0.2">
      <c r="B3" s="299"/>
      <c r="C3" s="300"/>
      <c r="D3" s="300"/>
      <c r="E3" s="300"/>
      <c r="F3" s="300"/>
      <c r="G3" s="300"/>
      <c r="H3" s="300"/>
      <c r="I3" s="300"/>
      <c r="J3" s="300"/>
      <c r="K3" s="300"/>
      <c r="L3" s="300"/>
      <c r="M3" s="300"/>
      <c r="N3" s="300"/>
      <c r="O3" s="300"/>
      <c r="P3" s="300"/>
      <c r="Q3" s="300"/>
      <c r="R3" s="300"/>
      <c r="S3" s="300"/>
      <c r="T3" s="300"/>
      <c r="U3" s="300"/>
      <c r="V3" s="300"/>
      <c r="W3" s="279"/>
      <c r="X3" s="280"/>
    </row>
    <row r="4" spans="2:24" s="14" customFormat="1" ht="47.25" customHeight="1" x14ac:dyDescent="0.2">
      <c r="B4" s="299"/>
      <c r="C4" s="300"/>
      <c r="D4" s="300"/>
      <c r="E4" s="300"/>
      <c r="F4" s="300"/>
      <c r="G4" s="300"/>
      <c r="H4" s="300"/>
      <c r="I4" s="300"/>
      <c r="J4" s="300"/>
      <c r="K4" s="300"/>
      <c r="L4" s="300"/>
      <c r="M4" s="300"/>
      <c r="N4" s="300"/>
      <c r="O4" s="300"/>
      <c r="P4" s="300"/>
      <c r="Q4" s="300"/>
      <c r="R4" s="300"/>
      <c r="S4" s="300"/>
      <c r="T4" s="300"/>
      <c r="U4" s="300"/>
      <c r="V4" s="300"/>
      <c r="W4" s="281"/>
      <c r="X4" s="282"/>
    </row>
    <row r="5" spans="2:24" s="14" customFormat="1" ht="32.25" customHeight="1" thickBot="1" x14ac:dyDescent="0.25">
      <c r="B5" s="38"/>
      <c r="C5" s="38"/>
      <c r="D5" s="38"/>
      <c r="E5" s="38"/>
      <c r="F5" s="38"/>
      <c r="G5" s="38"/>
      <c r="H5" s="38"/>
      <c r="I5" s="38"/>
      <c r="J5" s="38"/>
      <c r="K5" s="38"/>
      <c r="L5" s="38"/>
      <c r="M5" s="38"/>
      <c r="N5" s="38"/>
      <c r="O5" s="38"/>
      <c r="P5" s="38"/>
      <c r="Q5" s="38"/>
      <c r="R5" s="38"/>
      <c r="S5" s="39"/>
      <c r="T5" s="38"/>
      <c r="U5" s="38"/>
      <c r="V5" s="38"/>
      <c r="W5" s="38"/>
      <c r="X5" s="38"/>
    </row>
    <row r="6" spans="2:24" ht="91.5" customHeight="1" x14ac:dyDescent="0.2">
      <c r="B6" s="313" t="str">
        <f>+EVALUACION!B6</f>
        <v xml:space="preserve">Objeto Contractual:  “PRESTAR LOS SERVICIOS PARA DESARROLLAR LAS ACTIVIDADES QUE FORTALEZCAN LOS PROCESOS DE FORMACIÓN COMUNAL A DIGNATARIOS Y DIGNATARIAS DE LA LOCALIDAD, EN EL MARCO DE LAS METAS ESTABLECIDAS DENTRO DEL PLAN DE DESARROLLO LOCAL, VIGENCIA 2025”.
.
</v>
      </c>
      <c r="C6" s="314"/>
      <c r="D6" s="314"/>
      <c r="E6" s="314"/>
      <c r="F6" s="314"/>
      <c r="G6" s="314"/>
      <c r="H6" s="314"/>
      <c r="I6" s="314"/>
      <c r="J6" s="314"/>
      <c r="K6" s="314"/>
      <c r="L6" s="314"/>
      <c r="M6" s="314"/>
      <c r="N6" s="314"/>
      <c r="O6" s="314"/>
      <c r="P6" s="314"/>
      <c r="Q6" s="314"/>
      <c r="R6" s="314"/>
      <c r="S6" s="314"/>
      <c r="T6" s="314"/>
      <c r="U6" s="314"/>
      <c r="V6" s="314"/>
      <c r="W6" s="314"/>
      <c r="X6" s="315"/>
    </row>
    <row r="7" spans="2:24" ht="26.25" customHeight="1" x14ac:dyDescent="0.2">
      <c r="B7" s="283" t="s">
        <v>95</v>
      </c>
      <c r="C7" s="284"/>
      <c r="D7" s="284"/>
      <c r="E7" s="284"/>
      <c r="F7" s="284"/>
      <c r="G7" s="284"/>
      <c r="H7" s="284"/>
      <c r="I7" s="284"/>
      <c r="J7" s="284"/>
      <c r="K7" s="284"/>
      <c r="L7" s="284"/>
      <c r="M7" s="284"/>
      <c r="N7" s="284"/>
      <c r="O7" s="284"/>
      <c r="P7" s="284"/>
      <c r="Q7" s="284"/>
      <c r="R7" s="284"/>
      <c r="S7" s="284"/>
      <c r="T7" s="284"/>
      <c r="U7" s="284"/>
      <c r="V7" s="284"/>
      <c r="W7" s="284"/>
      <c r="X7" s="285"/>
    </row>
    <row r="8" spans="2:24" ht="20.25" customHeight="1" x14ac:dyDescent="0.2">
      <c r="B8" s="283"/>
      <c r="C8" s="284"/>
      <c r="D8" s="284"/>
      <c r="E8" s="284"/>
      <c r="F8" s="284"/>
      <c r="G8" s="284"/>
      <c r="H8" s="284"/>
      <c r="I8" s="284"/>
      <c r="J8" s="284"/>
      <c r="K8" s="284"/>
      <c r="L8" s="284"/>
      <c r="M8" s="284"/>
      <c r="N8" s="284"/>
      <c r="O8" s="284"/>
      <c r="P8" s="284"/>
      <c r="Q8" s="284"/>
      <c r="R8" s="284"/>
      <c r="S8" s="284"/>
      <c r="T8" s="284"/>
      <c r="U8" s="284"/>
      <c r="V8" s="284"/>
      <c r="W8" s="284"/>
      <c r="X8" s="285"/>
    </row>
    <row r="9" spans="2:24" ht="24.75" customHeight="1" thickBot="1" x14ac:dyDescent="0.25">
      <c r="B9" s="311"/>
      <c r="C9" s="312"/>
      <c r="D9" s="312"/>
      <c r="E9" s="312"/>
      <c r="F9" s="312"/>
      <c r="G9" s="312"/>
      <c r="H9" s="312"/>
      <c r="I9" s="312"/>
      <c r="J9" s="312"/>
      <c r="K9" s="312"/>
      <c r="L9" s="312"/>
      <c r="M9" s="312"/>
      <c r="N9" s="312"/>
      <c r="O9" s="312"/>
      <c r="P9" s="312"/>
      <c r="Q9" s="312"/>
      <c r="R9" s="312"/>
      <c r="X9" s="48"/>
    </row>
    <row r="10" spans="2:24" ht="106.5" customHeight="1" thickBot="1" x14ac:dyDescent="0.25">
      <c r="B10" s="28" t="s">
        <v>59</v>
      </c>
      <c r="C10" s="29" t="s">
        <v>63</v>
      </c>
      <c r="D10" s="30" t="s">
        <v>62</v>
      </c>
      <c r="E10" s="30" t="s">
        <v>60</v>
      </c>
      <c r="F10" s="30" t="s">
        <v>61</v>
      </c>
      <c r="G10" s="29" t="s">
        <v>64</v>
      </c>
      <c r="H10" s="30" t="s">
        <v>2</v>
      </c>
      <c r="I10" s="30" t="s">
        <v>3</v>
      </c>
      <c r="J10" s="30" t="s">
        <v>65</v>
      </c>
      <c r="K10" s="30" t="s">
        <v>66</v>
      </c>
      <c r="L10" s="30" t="s">
        <v>67</v>
      </c>
      <c r="M10" s="29" t="s">
        <v>4</v>
      </c>
      <c r="N10" s="29" t="s">
        <v>68</v>
      </c>
      <c r="O10" s="30" t="s">
        <v>2</v>
      </c>
      <c r="P10" s="30" t="s">
        <v>3</v>
      </c>
      <c r="Q10" s="30" t="s">
        <v>65</v>
      </c>
      <c r="R10" s="30" t="s">
        <v>66</v>
      </c>
      <c r="S10" s="29" t="s">
        <v>70</v>
      </c>
      <c r="T10" s="29" t="s">
        <v>71</v>
      </c>
      <c r="U10" s="29" t="s">
        <v>72</v>
      </c>
      <c r="V10" s="29" t="s">
        <v>73</v>
      </c>
      <c r="W10" s="29" t="s">
        <v>74</v>
      </c>
      <c r="X10" s="31" t="s">
        <v>75</v>
      </c>
    </row>
    <row r="11" spans="2:24" ht="152.25" customHeight="1" thickBot="1" x14ac:dyDescent="0.25">
      <c r="B11" s="32">
        <v>1</v>
      </c>
      <c r="C11" s="33" t="str">
        <f>+'EVALUACION CON CONTROLES'!C16:F16</f>
        <v>Inadecuada identificación de las condiciones contractuales</v>
      </c>
      <c r="D11" s="34" t="str">
        <f>+'EVALUACION CON CONTROLES'!B16</f>
        <v>PLANEACIÓN</v>
      </c>
      <c r="E11" s="34" t="s">
        <v>55</v>
      </c>
      <c r="F11" s="18" t="str">
        <f>VLOOKUP(C11,'IDENTIFICACION Y ANALISIS'!$B$19:$F$32,4,FALSE)</f>
        <v>Externo</v>
      </c>
      <c r="G11" s="33" t="str">
        <f>+EVALUACION!H17</f>
        <v>En el evento que ocurra puede generar una limitación para el oferente a contratar</v>
      </c>
      <c r="H11" s="33">
        <f>+EVALUACION!I17</f>
        <v>1</v>
      </c>
      <c r="I11" s="33">
        <f>+EVALUACION!J17</f>
        <v>3</v>
      </c>
      <c r="J11" s="33">
        <f>+EVALUACION!K17</f>
        <v>4</v>
      </c>
      <c r="K11" s="34" t="str">
        <f>+EVALUACION!L17</f>
        <v>BAJO</v>
      </c>
      <c r="L11" s="33" t="s">
        <v>97</v>
      </c>
      <c r="M11" s="34">
        <v>100</v>
      </c>
      <c r="N11" s="33" t="str">
        <f>+'EVALUACION CON CONTROLES'!G16</f>
        <v>El abogado de contratación, el profesional de planeación y demás personal designado por el alcalde local para adelantar el proceso de contratación, previo al comité de contratación, realizarán una revisión del proceso para garantizar la coherencia con los principios de la contratación pública La evidencia de la ejecución del control será el formato acta de reunión GDI-GPD-F029 o los correos electrónicos.</v>
      </c>
      <c r="O11" s="33">
        <f>+'EVALUACION CON CONTROLES'!I16</f>
        <v>1</v>
      </c>
      <c r="P11" s="33">
        <f>+'EVALUACION CON CONTROLES'!J16</f>
        <v>3</v>
      </c>
      <c r="Q11" s="33">
        <f>+'EVALUACION CON CONTROLES'!K16</f>
        <v>4</v>
      </c>
      <c r="R11" s="34" t="str">
        <f>+'EVALUACION CON CONTROLES'!L16</f>
        <v>BAJO</v>
      </c>
      <c r="S11" s="33" t="str">
        <f>+'EVALUACION CON CONTROLES'!M16</f>
        <v>No</v>
      </c>
      <c r="T11" s="33" t="str">
        <f>+'EVALUACION CON CONTROLES'!N16</f>
        <v>Profesional de planeación y abogado de la entidad</v>
      </c>
      <c r="U11" s="33" t="str">
        <f>+'EVALUACION CON CONTROLES'!O16</f>
        <v>En el seguimiento a la formulación, antes de la publicación del proceso</v>
      </c>
      <c r="V11" s="33" t="str">
        <f>+'EVALUACION CON CONTROLES'!P16</f>
        <v>Antes de a publicación del proceso de forma definitiva</v>
      </c>
      <c r="W11" s="33" t="str">
        <f>+'EVALUACION CON CONTROLES'!Q16</f>
        <v>Mediante mesas de trabajo de formulación o segimiento a la formulación</v>
      </c>
      <c r="X11" s="35" t="str">
        <f>+'EVALUACION CON CONTROLES'!R16</f>
        <v>Por unica vez</v>
      </c>
    </row>
    <row r="12" spans="2:24" ht="152.25" customHeight="1" x14ac:dyDescent="0.2">
      <c r="B12" s="128">
        <v>2</v>
      </c>
      <c r="C12" s="33" t="str">
        <f>+'EVALUACION CON CONTROLES'!C18:F18</f>
        <v xml:space="preserve">Inadecuada  descripción del bien o servicio requerido </v>
      </c>
      <c r="D12" s="34" t="str">
        <f>+'EVALUACION CON CONTROLES'!B18</f>
        <v>PLANEACIÓN</v>
      </c>
      <c r="E12" s="34" t="s">
        <v>55</v>
      </c>
      <c r="F12" s="18" t="str">
        <f>VLOOKUP(C12,'IDENTIFICACION Y ANALISIS'!$B$19:$F$32,4,FALSE)</f>
        <v>Externo</v>
      </c>
      <c r="G12" s="33" t="str">
        <f>+EVALUACION!H19</f>
        <v>En el evento en que se presenté se puede desencadenar una futura modificación contractual, lo cual generariía retraso en la ejecución del contrato</v>
      </c>
      <c r="H12" s="33">
        <f>+EVALUACION!I19</f>
        <v>1</v>
      </c>
      <c r="I12" s="33">
        <f>+EVALUACION!J19</f>
        <v>3</v>
      </c>
      <c r="J12" s="33">
        <f>+EVALUACION!K19</f>
        <v>4</v>
      </c>
      <c r="K12" s="34" t="str">
        <f>+EVALUACION!L19</f>
        <v>BAJO</v>
      </c>
      <c r="L12" s="129" t="s">
        <v>97</v>
      </c>
      <c r="M12" s="34">
        <v>100</v>
      </c>
      <c r="N12" s="33" t="str">
        <f>+'EVALUACION CON CONTROLES'!G18</f>
        <v>El profesional de planeación y demás personal designado por el alcalde local para adelantar el proceso, deberá realizar mesas de cocreación con la población a beneficiar con el proceso, con el fin de revisar el listado de necesidades y recomendaciones al anexo técnico. La evidencia de la ejecución del control será el formato acta de reunión GDI-GPD-F029 o los correos electrónicos.</v>
      </c>
      <c r="O12" s="33">
        <f>+'EVALUACION CON CONTROLES'!I18</f>
        <v>1</v>
      </c>
      <c r="P12" s="33">
        <f>+'EVALUACION CON CONTROLES'!J18</f>
        <v>3</v>
      </c>
      <c r="Q12" s="33">
        <f>+'EVALUACION CON CONTROLES'!K18</f>
        <v>4</v>
      </c>
      <c r="R12" s="34" t="str">
        <f>+'EVALUACION CON CONTROLES'!L18</f>
        <v>BAJO</v>
      </c>
      <c r="S12" s="33" t="str">
        <f>+'EVALUACION CON CONTROLES'!M18</f>
        <v>No</v>
      </c>
      <c r="T12" s="33" t="str">
        <f>+'EVALUACION CON CONTROLES'!N18</f>
        <v>Profesional de planeación y la comunidad identificada en la necesidad</v>
      </c>
      <c r="U12" s="33" t="str">
        <f>+'EVALUACION CON CONTROLES'!O18</f>
        <v>En el seguimiento a la formulación, antes de la publicación del proceso</v>
      </c>
      <c r="V12" s="33" t="str">
        <f>+'EVALUACION CON CONTROLES'!P18</f>
        <v>Antes de a publicación del proceso de forma definitiva</v>
      </c>
      <c r="W12" s="33" t="str">
        <f>+'EVALUACION CON CONTROLES'!Q18</f>
        <v>Mediante mesas de trabajo de formulación o segimiento a la formulación</v>
      </c>
      <c r="X12" s="35" t="str">
        <f>+'EVALUACION CON CONTROLES'!R18</f>
        <v xml:space="preserve">Se realizarrá minimo una mesa de co creación </v>
      </c>
    </row>
    <row r="13" spans="2:24" ht="139.5" customHeight="1" x14ac:dyDescent="0.2">
      <c r="B13" s="17">
        <v>3</v>
      </c>
      <c r="C13" s="19" t="str">
        <f>+'EVALUACION CON CONTROLES'!C19:F19</f>
        <v>Falta de claridad en la elaboración de los actos administrativos</v>
      </c>
      <c r="D13" s="18" t="str">
        <f>+'EVALUACION CON CONTROLES'!B19</f>
        <v>SELECCIÓN</v>
      </c>
      <c r="E13" s="18" t="e">
        <f>VLOOKUP(C13,'IDENTIFICACION Y ANALISIS'!$B$19:$F$32,3,FALSE)</f>
        <v>#N/A</v>
      </c>
      <c r="F13" s="18" t="e">
        <f>VLOOKUP(C13,'IDENTIFICACION Y ANALISIS'!$B$19:$F$32,4,FALSE)</f>
        <v>#N/A</v>
      </c>
      <c r="G13" s="19" t="str">
        <f>+EVALUACION!H20</f>
        <v>En el evento en que ocurra puede ocacionar una demora en el inicio del contratoa, afectando directamente a la población beneficiada.</v>
      </c>
      <c r="H13" s="19">
        <f>+EVALUACION!I20</f>
        <v>1</v>
      </c>
      <c r="I13" s="19">
        <f>+EVALUACION!J20</f>
        <v>3</v>
      </c>
      <c r="J13" s="19">
        <f>+EVALUACION!K20</f>
        <v>4</v>
      </c>
      <c r="K13" s="18" t="str">
        <f>+EVALUACION!L20</f>
        <v>BAJO</v>
      </c>
      <c r="L13" s="19" t="s">
        <v>97</v>
      </c>
      <c r="M13" s="18">
        <v>100</v>
      </c>
      <c r="N13" s="19" t="str">
        <f>+'EVALUACION CON CONTROLES'!G19</f>
        <v>El abogado de contratación realizará la verificación de los documentos necesarios para realizar los actos administrativos de conformidad con el ronograma del proceso y en virtud demantener la trasparencia en los procesor adelantados porla entidad, lo cual se deberá evidenciar a traves de correos, acatas o documentos de seguimiento</v>
      </c>
      <c r="O13" s="19">
        <f>+'EVALUACION CON CONTROLES'!I19</f>
        <v>1</v>
      </c>
      <c r="P13" s="19">
        <f>+'EVALUACION CON CONTROLES'!J19</f>
        <v>3</v>
      </c>
      <c r="Q13" s="19">
        <f>+'EVALUACION CON CONTROLES'!K19</f>
        <v>4</v>
      </c>
      <c r="R13" s="18" t="str">
        <f>+'EVALUACION CON CONTROLES'!L19</f>
        <v>BAJO</v>
      </c>
      <c r="S13" s="19" t="str">
        <f>+'EVALUACION CON CONTROLES'!M19</f>
        <v>No</v>
      </c>
      <c r="T13" s="19" t="str">
        <f>+'EVALUACION CON CONTROLES'!N19</f>
        <v>Profesional juridico encargado de realizar los actods administrativos</v>
      </c>
      <c r="U13" s="19" t="str">
        <f>+'EVALUACION CON CONTROLES'!O19</f>
        <v xml:space="preserve">De acuerdo con ls tiempos establecidos por el area de juridica </v>
      </c>
      <c r="V13" s="19" t="str">
        <f>+'EVALUACION CON CONTROLES'!P19</f>
        <v xml:space="preserve">En el momento que se requiera </v>
      </c>
      <c r="W13" s="19" t="str">
        <f>+'EVALUACION CON CONTROLES'!Q19</f>
        <v xml:space="preserve">Mediante las mesas de trabajo  </v>
      </c>
      <c r="X13" s="20" t="str">
        <f>+'EVALUACION CON CONTROLES'!R19</f>
        <v xml:space="preserve">Las veces que se requiera </v>
      </c>
    </row>
    <row r="14" spans="2:24" ht="106.5" customHeight="1" x14ac:dyDescent="0.2">
      <c r="B14" s="17">
        <v>4</v>
      </c>
      <c r="C14" s="19" t="str">
        <f>+'EVALUACION CON CONTROLES'!C20:F20</f>
        <v>Inadecuado manejo administrativo del proceso contractual</v>
      </c>
      <c r="D14" s="18" t="str">
        <f>+'EVALUACION CON CONTROLES'!B20</f>
        <v>SELECCIÓN</v>
      </c>
      <c r="E14" s="18" t="e">
        <f>VLOOKUP(C14,'IDENTIFICACION Y ANALISIS'!$B$19:$F$32,3,FALSE)</f>
        <v>#N/A</v>
      </c>
      <c r="F14" s="18" t="e">
        <f>VLOOKUP(C14,'IDENTIFICACION Y ANALISIS'!$B$19:$F$32,4,FALSE)</f>
        <v>#N/A</v>
      </c>
      <c r="G14" s="19" t="str">
        <f>+EVALUACION!H21</f>
        <v>En el evento en que ocurra puede ocacionar una demora en el inicio del contratoa, afectando directamente a la población beneficiada.</v>
      </c>
      <c r="H14" s="19">
        <f>+EVALUACION!I21</f>
        <v>2</v>
      </c>
      <c r="I14" s="19">
        <f>+EVALUACION!J21</f>
        <v>2</v>
      </c>
      <c r="J14" s="19">
        <f>+EVALUACION!K21</f>
        <v>4</v>
      </c>
      <c r="K14" s="18" t="str">
        <f>+EVALUACION!L21</f>
        <v>BAJO</v>
      </c>
      <c r="L14" s="19" t="s">
        <v>99</v>
      </c>
      <c r="M14" s="18" t="s">
        <v>134</v>
      </c>
      <c r="N14" s="19" t="str">
        <f>+'EVALUACION CON CONTROLES'!G20</f>
        <v>El abogado de contratación y el técnico de fomulación, realizaran la verificación de los documentos necesarios, que se encuentren en regla y adelantar las actividades administrativas que correspondan para realizar los actos administrativos de conformidad con el ronograma del proceso y en virtud demantener la trasparencia en los procesor adelantados porla entidad lo cual se deberá evidenciar a traves de correos, acatas o documentos de seguimiento</v>
      </c>
      <c r="O14" s="19">
        <f>+'EVALUACION CON CONTROLES'!I20</f>
        <v>2</v>
      </c>
      <c r="P14" s="19">
        <f>+'EVALUACION CON CONTROLES'!J20</f>
        <v>2</v>
      </c>
      <c r="Q14" s="19">
        <f>+'EVALUACION CON CONTROLES'!K20</f>
        <v>4</v>
      </c>
      <c r="R14" s="18" t="str">
        <f>+'EVALUACION CON CONTROLES'!L20</f>
        <v>BAJO</v>
      </c>
      <c r="S14" s="19" t="str">
        <f>+'EVALUACION CON CONTROLES'!M20</f>
        <v>Si</v>
      </c>
      <c r="T14" s="19" t="str">
        <f>+'EVALUACION CON CONTROLES'!N20</f>
        <v>Equipo evaluadore de la entidad (Financiero, profesional de planeación y Juridico) /Proponentes</v>
      </c>
      <c r="U14" s="19" t="str">
        <f>+'EVALUACION CON CONTROLES'!O20</f>
        <v xml:space="preserve">En el proceso de evaluación de las ofertas  </v>
      </c>
      <c r="V14" s="19" t="str">
        <f>+'EVALUACION CON CONTROLES'!P20</f>
        <v>Hasta concluir con la adjudicación del proceso</v>
      </c>
      <c r="W14" s="19" t="str">
        <f>+'EVALUACION CON CONTROLES'!Q20</f>
        <v xml:space="preserve">Mediante las mesas de trabajo de evaluación </v>
      </c>
      <c r="X14" s="20" t="str">
        <f>+'EVALUACION CON CONTROLES'!R20</f>
        <v>Por unica vez</v>
      </c>
    </row>
    <row r="15" spans="2:24" ht="106.5" customHeight="1" x14ac:dyDescent="0.2">
      <c r="B15" s="17">
        <v>5</v>
      </c>
      <c r="C15" s="19" t="str">
        <f>+'EVALUACION CON CONTROLES'!C21:F21</f>
        <v>Falta de constitución o constitución tardía de la garantía única. Aceptación de garantías que no se ajustan a lo contemplado en el contrato</v>
      </c>
      <c r="D15" s="18" t="str">
        <f>+'EVALUACION CON CONTROLES'!B21</f>
        <v>CONTRATACIÓN</v>
      </c>
      <c r="E15" s="18" t="str">
        <f>VLOOKUP(C15,'IDENTIFICACION Y ANALISIS'!$B$19:$F$32,3,FALSE)</f>
        <v>General</v>
      </c>
      <c r="F15" s="18" t="str">
        <f>VLOOKUP(C15,'IDENTIFICACION Y ANALISIS'!$B$19:$F$32,4,FALSE)</f>
        <v>Externo</v>
      </c>
      <c r="G15" s="19" t="str">
        <f>+EVALUACION!H22</f>
        <v>En el evento en que ocurra puede ocacionar una demora en el inicio del contrata, afectando directamente a la población beneficiada.</v>
      </c>
      <c r="H15" s="19">
        <f>+EVALUACION!I22</f>
        <v>4</v>
      </c>
      <c r="I15" s="19">
        <f>+EVALUACION!J22</f>
        <v>1</v>
      </c>
      <c r="J15" s="19">
        <f>+EVALUACION!K22</f>
        <v>5</v>
      </c>
      <c r="K15" s="18" t="str">
        <f>+EVALUACION!L22</f>
        <v>MEDIO</v>
      </c>
      <c r="L15" s="19" t="s">
        <v>99</v>
      </c>
      <c r="M15" s="18" t="s">
        <v>134</v>
      </c>
      <c r="N15" s="19" t="str">
        <f>+'EVALUACION CON CONTROLES'!G21</f>
        <v>El abogado de contratación designado por alcalde local para adelantar el proceso de contratación realizará una revisión integral a las garantías presentadas y que estas cumplan con lo exigido por la Entidad. La evidencia de la ejecución del control será la aprobación de las garantías en la plataforma SECOP (captura de pantalla del aplicativo).</v>
      </c>
      <c r="O15" s="19">
        <f>+'EVALUACION CON CONTROLES'!I21</f>
        <v>4</v>
      </c>
      <c r="P15" s="19">
        <f>+'EVALUACION CON CONTROLES'!J21</f>
        <v>1</v>
      </c>
      <c r="Q15" s="19">
        <f>+'EVALUACION CON CONTROLES'!K21</f>
        <v>5</v>
      </c>
      <c r="R15" s="18" t="str">
        <f>+'EVALUACION CON CONTROLES'!L21</f>
        <v>MEDIO</v>
      </c>
      <c r="S15" s="19" t="str">
        <f>+'EVALUACION CON CONTROLES'!M21</f>
        <v>No</v>
      </c>
      <c r="T15" s="19" t="str">
        <f>+'EVALUACION CON CONTROLES'!N21</f>
        <v xml:space="preserve">Abogado encargado del proceso y Apoyo a la supervisión/ Contratista </v>
      </c>
      <c r="U15" s="19" t="str">
        <f>+'EVALUACION CON CONTROLES'!O21</f>
        <v>Una vez se adjudique el proceso</v>
      </c>
      <c r="V15" s="19" t="str">
        <f>+'EVALUACION CON CONTROLES'!P21</f>
        <v xml:space="preserve">Hasta la aprobación de las garantias </v>
      </c>
      <c r="W15" s="19" t="str">
        <f>+'EVALUACION CON CONTROLES'!Q21</f>
        <v xml:space="preserve">Mediante la plataforma secop II </v>
      </c>
      <c r="X15" s="20" t="str">
        <f>+'EVALUACION CON CONTROLES'!R21</f>
        <v>Las veces que se requira hasta cumplir con la obligación</v>
      </c>
    </row>
    <row r="16" spans="2:24" ht="156" customHeight="1" x14ac:dyDescent="0.2">
      <c r="B16" s="17">
        <v>6</v>
      </c>
      <c r="C16" s="19" t="str">
        <f>+'EVALUACION CON CONTROLES'!C22:F22</f>
        <v>Variación de los precios del mercado</v>
      </c>
      <c r="D16" s="18" t="str">
        <f>+'EVALUACION CON CONTROLES'!B22</f>
        <v>EJECUCIÓN</v>
      </c>
      <c r="E16" s="18" t="str">
        <f>VLOOKUP(C16,'IDENTIFICACION Y ANALISIS'!$B$19:$F$32,3,FALSE)</f>
        <v>General</v>
      </c>
      <c r="F16" s="18" t="str">
        <f>VLOOKUP(C16,'IDENTIFICACION Y ANALISIS'!$B$19:$F$32,4,FALSE)</f>
        <v>Externo</v>
      </c>
      <c r="G16" s="19" t="str">
        <f>+EVALUACION!H23</f>
        <v>Puede generar un desequilibrio economico o el incumplimiento de las metas asociadas al proyecto</v>
      </c>
      <c r="H16" s="19">
        <f>+EVALUACION!I23</f>
        <v>3</v>
      </c>
      <c r="I16" s="19">
        <f>+EVALUACION!J23</f>
        <v>3</v>
      </c>
      <c r="J16" s="19">
        <f>+EVALUACION!K23</f>
        <v>6</v>
      </c>
      <c r="K16" s="18" t="str">
        <f>+EVALUACION!L23</f>
        <v>ALTO</v>
      </c>
      <c r="L16" s="19" t="s">
        <v>99</v>
      </c>
      <c r="M16" s="18" t="s">
        <v>134</v>
      </c>
      <c r="N16" s="19" t="str">
        <f>+'EVALUACION CON CONTROLES'!G22</f>
        <v>El supervisor/apoyo a la supervisión y el contratista realizarán un monitoreo periódico (definir la periodicidad: mensual, quincenal, semanal, diaria) a los precios de los bienes incluidos en la oferta económica. En caso de detectar subidas de precio que puedan afectar el equilibrio económico del contrato tomarán las medidas correspondientes. Como evidencia de la ejecución del control será el formato acta de reunión GDI-GPD-F029 donde se evidencien los monitoreos realizados.</v>
      </c>
      <c r="O16" s="19">
        <f>+'EVALUACION CON CONTROLES'!I22</f>
        <v>3</v>
      </c>
      <c r="P16" s="19">
        <f>+'EVALUACION CON CONTROLES'!J22</f>
        <v>3</v>
      </c>
      <c r="Q16" s="19">
        <f>+'EVALUACION CON CONTROLES'!K22</f>
        <v>6</v>
      </c>
      <c r="R16" s="18" t="str">
        <f>+'EVALUACION CON CONTROLES'!L22</f>
        <v>ALTO</v>
      </c>
      <c r="S16" s="19" t="str">
        <f>+'EVALUACION CON CONTROLES'!M22</f>
        <v>Si</v>
      </c>
      <c r="T16" s="19" t="str">
        <f>+'EVALUACION CON CONTROLES'!N22</f>
        <v>Supervisor / Apoyo a la supervisión /Contratista</v>
      </c>
      <c r="U16" s="19" t="str">
        <f>+'EVALUACION CON CONTROLES'!O22</f>
        <v>Una vez se evidencie que los costos del mercado cambiaron</v>
      </c>
      <c r="V16" s="19" t="str">
        <f>+'EVALUACION CON CONTROLES'!P22</f>
        <v>Una vexz se hayan entregado a satisfacción tos elementos, productos o serrvicios del contrato</v>
      </c>
      <c r="W16" s="19" t="str">
        <f>+'EVALUACION CON CONTROLES'!Q22</f>
        <v>Mediante reuniones de seguimiento o comité técnico del contrato</v>
      </c>
      <c r="X16" s="20" t="str">
        <f>+'EVALUACION CON CONTROLES'!R22</f>
        <v>Cuando se presente el evento</v>
      </c>
    </row>
    <row r="17" spans="2:24" ht="106.5" customHeight="1" x14ac:dyDescent="0.2">
      <c r="B17" s="17">
        <v>7</v>
      </c>
      <c r="C17" s="19" t="str">
        <f>+'EVALUACION CON CONTROLES'!C23:F23</f>
        <v>Variación en la disponibilidad o en el costo de los insumos necesarios para prestar los servicios.</v>
      </c>
      <c r="D17" s="18" t="str">
        <f>+'EVALUACION CON CONTROLES'!B23</f>
        <v>EJECUCIÓN</v>
      </c>
      <c r="E17" s="18" t="str">
        <f>VLOOKUP(C17,'IDENTIFICACION Y ANALISIS'!$B$19:$F$32,3,FALSE)</f>
        <v>General</v>
      </c>
      <c r="F17" s="18" t="str">
        <f>VLOOKUP(C17,'IDENTIFICACION Y ANALISIS'!$B$19:$F$32,4,FALSE)</f>
        <v>Externo</v>
      </c>
      <c r="G17" s="19" t="str">
        <f>+EVALUACION!H24</f>
        <v xml:space="preserve">En el caso en que ocurra puede generar una insatisfacción de la necesidad dado que los insumos requeridos son indispensables para la ejecución del proyecto. </v>
      </c>
      <c r="H17" s="19">
        <f>+EVALUACION!I24</f>
        <v>3</v>
      </c>
      <c r="I17" s="19">
        <f>+EVALUACION!J24</f>
        <v>3</v>
      </c>
      <c r="J17" s="19">
        <f>+EVALUACION!K24</f>
        <v>6</v>
      </c>
      <c r="K17" s="18" t="str">
        <f>+EVALUACION!L24</f>
        <v>ALTO</v>
      </c>
      <c r="L17" s="19" t="s">
        <v>99</v>
      </c>
      <c r="M17" s="18" t="s">
        <v>134</v>
      </c>
      <c r="N17" s="19" t="str">
        <f>+'EVALUACION CON CONTROLES'!G23</f>
        <v>El supervisor/apoyo a la supervisión realizará una revisión de las actividades adelantadas por el contratista, verificando los acuerdos, con los posibles proveedores de los insumos en medicina ancestral, así mismo verificar el cumplimiento de las especificaciones teécnicas  La evidencia de la ejecución del control será el formato acta de reunión GDI-GPD-F029 o los correos electrónicos, así como también el registro fotográfico en caso de ser necesario.</v>
      </c>
      <c r="O17" s="19">
        <f>+'EVALUACION CON CONTROLES'!I23</f>
        <v>3</v>
      </c>
      <c r="P17" s="19">
        <f>+'EVALUACION CON CONTROLES'!J23</f>
        <v>3</v>
      </c>
      <c r="Q17" s="19">
        <f>+'EVALUACION CON CONTROLES'!K23</f>
        <v>6</v>
      </c>
      <c r="R17" s="18" t="str">
        <f>+'EVALUACION CON CONTROLES'!L23</f>
        <v>ALTO</v>
      </c>
      <c r="S17" s="19" t="str">
        <f>+'EVALUACION CON CONTROLES'!M23</f>
        <v>No</v>
      </c>
      <c r="T17" s="19" t="str">
        <f>+'EVALUACION CON CONTROLES'!N23</f>
        <v>Supervisor /Apoyo a la supervisión /Contratista</v>
      </c>
      <c r="U17" s="19" t="str">
        <f>+'EVALUACION CON CONTROLES'!O23</f>
        <v>Cuando se presente el evento</v>
      </c>
      <c r="V17" s="19" t="str">
        <f>+'EVALUACION CON CONTROLES'!P23</f>
        <v>Una vexz se hayan entregado a satisfacción tos elementos, productos o serrvicios del contrato</v>
      </c>
      <c r="W17" s="19" t="str">
        <f>+'EVALUACION CON CONTROLES'!Q23</f>
        <v>Mediante seguimiento a la ejecución y en la entrega a almacen</v>
      </c>
      <c r="X17" s="20" t="str">
        <f>+'EVALUACION CON CONTROLES'!R23</f>
        <v xml:space="preserve">Se realizará seguimiento en el comité técnico y cuando se requiera </v>
      </c>
    </row>
    <row r="18" spans="2:24" ht="106.5" customHeight="1" x14ac:dyDescent="0.2">
      <c r="B18" s="17">
        <v>8</v>
      </c>
      <c r="C18" s="19" t="str">
        <f>+'EVALUACION CON CONTROLES'!C24:F24</f>
        <v>Incumplimiento de compromisos adquiridos por el contratista seleccionado con sus subcontratistas, suministradores de bienes y servicios.</v>
      </c>
      <c r="D18" s="18" t="str">
        <f>+'EVALUACION CON CONTROLES'!B24</f>
        <v>EJECUCIÓN</v>
      </c>
      <c r="E18" s="18" t="str">
        <f>VLOOKUP(C18,'IDENTIFICACION Y ANALISIS'!$B$19:$F$32,3,FALSE)</f>
        <v>Especifico</v>
      </c>
      <c r="F18" s="18" t="str">
        <f>VLOOKUP(C18,'IDENTIFICACION Y ANALISIS'!$B$19:$F$32,4,FALSE)</f>
        <v>Externo</v>
      </c>
      <c r="G18" s="19" t="str">
        <f>+EVALUACION!H25</f>
        <v xml:space="preserve">En el caso en que ocurra puede generar una insatisfacción de la necesidad dado que los insumos requeridos son indispensables para la ejecución del proyecto. </v>
      </c>
      <c r="H18" s="19">
        <f>+EVALUACION!I25</f>
        <v>3</v>
      </c>
      <c r="I18" s="19">
        <f>+EVALUACION!J25</f>
        <v>2</v>
      </c>
      <c r="J18" s="19">
        <f>+EVALUACION!K25</f>
        <v>5</v>
      </c>
      <c r="K18" s="18" t="str">
        <f>+EVALUACION!L25</f>
        <v>MEDIO</v>
      </c>
      <c r="L18" s="19" t="s">
        <v>99</v>
      </c>
      <c r="M18" s="18" t="s">
        <v>134</v>
      </c>
      <c r="N18" s="19" t="str">
        <f>+'EVALUACION CON CONTROLES'!G24</f>
        <v>El supervisor/apoyo a la supervisión realizará el seguimiento a los acuerdo, reuniones y compromisos adquiridos con la comunidad NARP, en el caso del cumplimiento o verificación de los insumos en medicina ancestral, garantizando que las muestras o insumos definitivos correspondan con los requerido en el nexo técnico. La evidencia de la ejecución del control será el formato acta de reunión GDI-GPD-F029 o los correos electrónicos, así como también el registro fotográfico en caso de ser necesario.</v>
      </c>
      <c r="O18" s="19">
        <f>+'EVALUACION CON CONTROLES'!I24</f>
        <v>3</v>
      </c>
      <c r="P18" s="19">
        <f>+'EVALUACION CON CONTROLES'!J24</f>
        <v>2</v>
      </c>
      <c r="Q18" s="19">
        <f>+'EVALUACION CON CONTROLES'!K24</f>
        <v>5</v>
      </c>
      <c r="R18" s="18" t="str">
        <f>+'EVALUACION CON CONTROLES'!L24</f>
        <v>MEDIO</v>
      </c>
      <c r="S18" s="19" t="str">
        <f>+'EVALUACION CON CONTROLES'!M24</f>
        <v>No</v>
      </c>
      <c r="T18" s="19" t="str">
        <f>+'EVALUACION CON CONTROLES'!N24</f>
        <v>Supervisor /Apoyo a la supervisión /Contratista</v>
      </c>
      <c r="U18" s="19" t="str">
        <f>+'EVALUACION CON CONTROLES'!O24</f>
        <v>Se daraá un tiempo mediante comité técnico para realizar la verificación de los insumos antes de la entrega final</v>
      </c>
      <c r="V18" s="19" t="str">
        <f>+'EVALUACION CON CONTROLES'!P24</f>
        <v xml:space="preserve">Una vexz se hayan entregado a satisfacción tos elementos, insumos o servicios </v>
      </c>
      <c r="W18" s="19" t="str">
        <f>+'EVALUACION CON CONTROLES'!Q24</f>
        <v>Mediante seguimiento a la ejecución y en la entrega a almacen (En el caso ue aplique)</v>
      </c>
      <c r="X18" s="20" t="str">
        <f>+'EVALUACION CON CONTROLES'!R24</f>
        <v>Según cronograma de entregas de los elementos, insumos o servicios.</v>
      </c>
    </row>
    <row r="19" spans="2:24" ht="13.5" customHeight="1" x14ac:dyDescent="0.2">
      <c r="B19" s="47"/>
      <c r="X19" s="48"/>
    </row>
    <row r="20" spans="2:24" ht="13.5" customHeight="1" x14ac:dyDescent="0.25">
      <c r="B20" s="47"/>
      <c r="E20" s="14"/>
      <c r="F20" s="316" t="s">
        <v>94</v>
      </c>
      <c r="G20" s="316"/>
      <c r="H20" s="14"/>
      <c r="I20" s="14"/>
      <c r="J20" s="298" t="s">
        <v>19</v>
      </c>
      <c r="K20" s="298"/>
      <c r="L20" s="298"/>
      <c r="M20" s="298"/>
      <c r="X20" s="48"/>
    </row>
    <row r="21" spans="2:24" ht="13.5" customHeight="1" x14ac:dyDescent="0.2">
      <c r="B21" s="47"/>
      <c r="E21" s="306" t="s">
        <v>2</v>
      </c>
      <c r="F21" s="43" t="s">
        <v>13</v>
      </c>
      <c r="G21" s="43" t="s">
        <v>12</v>
      </c>
      <c r="H21" s="14"/>
      <c r="I21" s="14"/>
      <c r="J21" s="294" t="s">
        <v>18</v>
      </c>
      <c r="K21" s="295"/>
      <c r="L21" s="294" t="s">
        <v>12</v>
      </c>
      <c r="M21" s="295"/>
      <c r="X21" s="48"/>
    </row>
    <row r="22" spans="2:24" ht="13.5" customHeight="1" x14ac:dyDescent="0.2">
      <c r="B22" s="47"/>
      <c r="E22" s="306"/>
      <c r="F22" s="19" t="s">
        <v>7</v>
      </c>
      <c r="G22" s="19">
        <v>1</v>
      </c>
      <c r="H22" s="14"/>
      <c r="I22" s="14"/>
      <c r="J22" s="296" t="s">
        <v>15</v>
      </c>
      <c r="K22" s="297"/>
      <c r="L22" s="304">
        <v>1</v>
      </c>
      <c r="M22" s="304"/>
      <c r="X22" s="48"/>
    </row>
    <row r="23" spans="2:24" ht="13.5" customHeight="1" x14ac:dyDescent="0.2">
      <c r="B23" s="47"/>
      <c r="E23" s="306"/>
      <c r="F23" s="19" t="s">
        <v>8</v>
      </c>
      <c r="G23" s="19">
        <v>2</v>
      </c>
      <c r="H23" s="14"/>
      <c r="I23" s="14"/>
      <c r="J23" s="296" t="s">
        <v>16</v>
      </c>
      <c r="K23" s="297"/>
      <c r="L23" s="304">
        <v>2</v>
      </c>
      <c r="M23" s="304"/>
      <c r="X23" s="48"/>
    </row>
    <row r="24" spans="2:24" ht="13.5" customHeight="1" x14ac:dyDescent="0.2">
      <c r="B24" s="47"/>
      <c r="E24" s="306"/>
      <c r="F24" s="19" t="s">
        <v>9</v>
      </c>
      <c r="G24" s="19">
        <v>3</v>
      </c>
      <c r="H24" s="14"/>
      <c r="I24" s="14"/>
      <c r="J24" s="296" t="s">
        <v>1</v>
      </c>
      <c r="K24" s="297"/>
      <c r="L24" s="304">
        <v>3</v>
      </c>
      <c r="M24" s="304"/>
      <c r="X24" s="48"/>
    </row>
    <row r="25" spans="2:24" ht="13.5" customHeight="1" x14ac:dyDescent="0.2">
      <c r="B25" s="47"/>
      <c r="E25" s="306"/>
      <c r="F25" s="19" t="s">
        <v>10</v>
      </c>
      <c r="G25" s="19">
        <v>4</v>
      </c>
      <c r="H25" s="14"/>
      <c r="I25" s="14"/>
      <c r="J25" s="296" t="s">
        <v>17</v>
      </c>
      <c r="K25" s="297"/>
      <c r="L25" s="304">
        <v>4</v>
      </c>
      <c r="M25" s="304"/>
      <c r="X25" s="48"/>
    </row>
    <row r="26" spans="2:24" ht="13.5" customHeight="1" x14ac:dyDescent="0.2">
      <c r="B26" s="47"/>
      <c r="E26" s="306"/>
      <c r="F26" s="19" t="s">
        <v>11</v>
      </c>
      <c r="G26" s="19">
        <v>5</v>
      </c>
      <c r="H26" s="14"/>
      <c r="I26" s="14"/>
      <c r="J26" s="296" t="s">
        <v>0</v>
      </c>
      <c r="K26" s="297"/>
      <c r="L26" s="304">
        <v>5</v>
      </c>
      <c r="M26" s="304"/>
      <c r="X26" s="48"/>
    </row>
    <row r="27" spans="2:24" ht="13.5" customHeight="1" x14ac:dyDescent="0.2">
      <c r="B27" s="47"/>
      <c r="D27" s="14"/>
      <c r="E27" s="14"/>
      <c r="F27" s="14"/>
      <c r="G27" s="14"/>
      <c r="H27" s="14"/>
      <c r="I27" s="14"/>
      <c r="J27" s="14"/>
      <c r="K27" s="14"/>
      <c r="L27" s="14"/>
      <c r="M27" s="14"/>
      <c r="X27" s="48"/>
    </row>
    <row r="28" spans="2:24" ht="13.5" customHeight="1" x14ac:dyDescent="0.25">
      <c r="B28" s="47"/>
      <c r="D28" s="298" t="s">
        <v>20</v>
      </c>
      <c r="E28" s="298"/>
      <c r="F28" s="298"/>
      <c r="G28" s="298"/>
      <c r="H28" s="298"/>
      <c r="I28" s="298"/>
      <c r="J28" s="298"/>
      <c r="K28" s="298"/>
      <c r="X28" s="48"/>
    </row>
    <row r="29" spans="2:24" ht="13.5" customHeight="1" x14ac:dyDescent="0.25">
      <c r="B29" s="47"/>
      <c r="D29" s="301" t="s">
        <v>13</v>
      </c>
      <c r="E29" s="301" t="s">
        <v>12</v>
      </c>
      <c r="F29" s="289" t="s">
        <v>15</v>
      </c>
      <c r="G29" s="289"/>
      <c r="H29" s="317" t="s">
        <v>16</v>
      </c>
      <c r="I29" s="318"/>
      <c r="J29" s="44" t="s">
        <v>1</v>
      </c>
      <c r="K29" s="44" t="s">
        <v>17</v>
      </c>
      <c r="L29" s="43" t="s">
        <v>0</v>
      </c>
      <c r="P29" s="298" t="s">
        <v>14</v>
      </c>
      <c r="Q29" s="298"/>
      <c r="R29" s="298"/>
      <c r="S29" s="298"/>
      <c r="T29" s="298"/>
      <c r="X29" s="48"/>
    </row>
    <row r="30" spans="2:24" ht="13.5" customHeight="1" x14ac:dyDescent="0.2">
      <c r="B30" s="47"/>
      <c r="D30" s="301"/>
      <c r="E30" s="301"/>
      <c r="F30" s="305">
        <v>1</v>
      </c>
      <c r="G30" s="305"/>
      <c r="H30" s="302">
        <v>2</v>
      </c>
      <c r="I30" s="303"/>
      <c r="J30" s="45">
        <v>3</v>
      </c>
      <c r="K30" s="45">
        <v>4</v>
      </c>
      <c r="L30" s="45">
        <v>5</v>
      </c>
      <c r="P30" s="289" t="s">
        <v>20</v>
      </c>
      <c r="Q30" s="289"/>
      <c r="R30" s="289"/>
      <c r="S30" s="289" t="s">
        <v>21</v>
      </c>
      <c r="T30" s="289"/>
      <c r="X30" s="48"/>
    </row>
    <row r="31" spans="2:24" ht="13.5" customHeight="1" x14ac:dyDescent="0.2">
      <c r="B31" s="47"/>
      <c r="D31" s="19" t="s">
        <v>7</v>
      </c>
      <c r="E31" s="21">
        <v>1</v>
      </c>
      <c r="F31" s="292">
        <v>2</v>
      </c>
      <c r="G31" s="292"/>
      <c r="H31" s="290">
        <v>3</v>
      </c>
      <c r="I31" s="291"/>
      <c r="J31" s="41">
        <v>4</v>
      </c>
      <c r="K31" s="46">
        <v>5</v>
      </c>
      <c r="L31" s="40">
        <v>6</v>
      </c>
      <c r="P31" s="310" t="s">
        <v>22</v>
      </c>
      <c r="Q31" s="310"/>
      <c r="R31" s="310"/>
      <c r="S31" s="307" t="s">
        <v>23</v>
      </c>
      <c r="T31" s="307"/>
      <c r="X31" s="48"/>
    </row>
    <row r="32" spans="2:24" ht="13.5" customHeight="1" x14ac:dyDescent="0.2">
      <c r="B32" s="47"/>
      <c r="D32" s="19" t="s">
        <v>8</v>
      </c>
      <c r="E32" s="21">
        <v>2</v>
      </c>
      <c r="F32" s="292">
        <v>3</v>
      </c>
      <c r="G32" s="292"/>
      <c r="H32" s="290">
        <v>4</v>
      </c>
      <c r="I32" s="291"/>
      <c r="J32" s="46">
        <v>5</v>
      </c>
      <c r="K32" s="40">
        <v>6</v>
      </c>
      <c r="L32" s="40">
        <v>7</v>
      </c>
      <c r="P32" s="286" t="s">
        <v>24</v>
      </c>
      <c r="Q32" s="286"/>
      <c r="R32" s="286"/>
      <c r="S32" s="307" t="s">
        <v>25</v>
      </c>
      <c r="T32" s="307"/>
      <c r="X32" s="48"/>
    </row>
    <row r="33" spans="2:24" ht="13.5" customHeight="1" x14ac:dyDescent="0.2">
      <c r="B33" s="47"/>
      <c r="D33" s="19" t="s">
        <v>9</v>
      </c>
      <c r="E33" s="21">
        <v>3</v>
      </c>
      <c r="F33" s="292">
        <v>4</v>
      </c>
      <c r="G33" s="292"/>
      <c r="H33" s="308">
        <v>5</v>
      </c>
      <c r="I33" s="309"/>
      <c r="J33" s="40">
        <v>6</v>
      </c>
      <c r="K33" s="40">
        <v>7</v>
      </c>
      <c r="L33" s="42">
        <v>8</v>
      </c>
      <c r="P33" s="293">
        <v>5</v>
      </c>
      <c r="Q33" s="293"/>
      <c r="R33" s="293"/>
      <c r="S33" s="307" t="s">
        <v>26</v>
      </c>
      <c r="T33" s="307"/>
      <c r="X33" s="48"/>
    </row>
    <row r="34" spans="2:24" ht="13.5" customHeight="1" x14ac:dyDescent="0.2">
      <c r="B34" s="47"/>
      <c r="D34" s="19" t="s">
        <v>10</v>
      </c>
      <c r="E34" s="21">
        <v>4</v>
      </c>
      <c r="F34" s="293">
        <v>5</v>
      </c>
      <c r="G34" s="293"/>
      <c r="H34" s="287">
        <v>6</v>
      </c>
      <c r="I34" s="288"/>
      <c r="J34" s="40">
        <v>7</v>
      </c>
      <c r="K34" s="42">
        <v>8</v>
      </c>
      <c r="L34" s="42">
        <v>9</v>
      </c>
      <c r="P34" s="292" t="s">
        <v>27</v>
      </c>
      <c r="Q34" s="292"/>
      <c r="R34" s="292"/>
      <c r="S34" s="307" t="s">
        <v>28</v>
      </c>
      <c r="T34" s="307"/>
      <c r="X34" s="48"/>
    </row>
    <row r="35" spans="2:24" ht="13.5" customHeight="1" x14ac:dyDescent="0.2">
      <c r="B35" s="47"/>
      <c r="D35" s="19" t="s">
        <v>11</v>
      </c>
      <c r="E35" s="21">
        <v>5</v>
      </c>
      <c r="F35" s="286">
        <v>6</v>
      </c>
      <c r="G35" s="286"/>
      <c r="H35" s="287">
        <v>7</v>
      </c>
      <c r="I35" s="288"/>
      <c r="J35" s="42">
        <v>8</v>
      </c>
      <c r="K35" s="42">
        <v>9</v>
      </c>
      <c r="L35" s="42">
        <v>10</v>
      </c>
      <c r="X35" s="48"/>
    </row>
    <row r="36" spans="2:24" ht="13.5" customHeight="1" thickBot="1" x14ac:dyDescent="0.25">
      <c r="B36" s="22"/>
      <c r="C36" s="23"/>
      <c r="D36" s="24"/>
      <c r="E36" s="24"/>
      <c r="F36" s="24"/>
      <c r="G36" s="24"/>
      <c r="H36" s="24"/>
      <c r="I36" s="24"/>
      <c r="J36" s="24"/>
      <c r="K36" s="24"/>
      <c r="L36" s="24"/>
      <c r="M36" s="24"/>
      <c r="N36" s="23"/>
      <c r="O36" s="23"/>
      <c r="P36" s="23"/>
      <c r="Q36" s="23"/>
      <c r="R36" s="23"/>
      <c r="S36" s="23"/>
      <c r="T36" s="23"/>
      <c r="U36" s="23"/>
      <c r="V36" s="23"/>
      <c r="W36" s="23"/>
      <c r="X36" s="25"/>
    </row>
    <row r="37" spans="2:24" ht="16.5" customHeight="1" x14ac:dyDescent="0.2">
      <c r="D37" s="14"/>
      <c r="F37" s="14"/>
      <c r="G37" s="14"/>
      <c r="H37" s="14"/>
      <c r="I37" s="14"/>
      <c r="J37" s="14"/>
      <c r="K37" s="14"/>
      <c r="L37" s="14"/>
      <c r="M37" s="14"/>
      <c r="N37" s="14"/>
      <c r="O37" s="14"/>
      <c r="P37" s="14"/>
      <c r="Q37" s="14"/>
      <c r="R37" s="14"/>
    </row>
    <row r="38" spans="2:24" ht="16.5" customHeight="1" x14ac:dyDescent="0.2">
      <c r="D38" s="14"/>
      <c r="F38" s="14"/>
      <c r="G38" s="14"/>
      <c r="H38" s="14"/>
      <c r="I38" s="14"/>
      <c r="J38" s="14"/>
      <c r="K38" s="14"/>
      <c r="L38" s="14"/>
      <c r="M38" s="14"/>
      <c r="N38" s="14"/>
      <c r="O38" s="14"/>
      <c r="P38" s="14"/>
      <c r="Q38" s="14"/>
      <c r="R38" s="14"/>
    </row>
    <row r="39" spans="2:24" ht="12.75" customHeight="1" x14ac:dyDescent="0.2">
      <c r="D39" s="14"/>
      <c r="F39" s="14"/>
      <c r="G39" s="14"/>
      <c r="H39" s="14"/>
      <c r="I39" s="14"/>
      <c r="J39" s="14"/>
      <c r="K39" s="14"/>
      <c r="L39" s="14"/>
      <c r="M39" s="14"/>
      <c r="N39" s="14"/>
      <c r="O39" s="14"/>
      <c r="P39" s="14"/>
      <c r="Q39" s="14"/>
      <c r="R39" s="14"/>
    </row>
    <row r="40" spans="2:24" hidden="1" x14ac:dyDescent="0.2">
      <c r="B40" s="16" t="s">
        <v>98</v>
      </c>
      <c r="D40" s="14"/>
      <c r="F40" s="14"/>
      <c r="G40" s="14"/>
      <c r="H40" s="14"/>
      <c r="I40" s="14"/>
      <c r="J40" s="14"/>
      <c r="K40" s="14"/>
      <c r="L40" s="14"/>
      <c r="M40" s="14"/>
      <c r="N40" s="14"/>
      <c r="O40" s="14"/>
      <c r="P40" s="14"/>
      <c r="Q40" s="14"/>
      <c r="R40" s="14"/>
    </row>
    <row r="41" spans="2:24" ht="15" hidden="1" x14ac:dyDescent="0.25">
      <c r="B41" s="16" t="s">
        <v>97</v>
      </c>
      <c r="D41" s="26"/>
      <c r="F41" s="14"/>
      <c r="G41" s="26"/>
      <c r="H41" s="26"/>
      <c r="I41" s="26"/>
      <c r="J41" s="26"/>
      <c r="K41" s="26"/>
      <c r="L41" s="26"/>
      <c r="M41" s="26"/>
      <c r="N41" s="26"/>
      <c r="O41" s="26"/>
      <c r="P41" s="26"/>
      <c r="Q41" s="26"/>
      <c r="R41" s="26"/>
    </row>
    <row r="42" spans="2:24" ht="28.5" hidden="1" x14ac:dyDescent="0.2">
      <c r="B42" s="16" t="s">
        <v>99</v>
      </c>
      <c r="D42" s="14"/>
      <c r="F42" s="14"/>
      <c r="G42" s="14"/>
      <c r="H42" s="14"/>
      <c r="I42" s="14"/>
      <c r="J42" s="14"/>
      <c r="K42" s="14"/>
      <c r="L42" s="14"/>
      <c r="M42" s="14"/>
      <c r="N42" s="14"/>
      <c r="O42" s="14"/>
      <c r="P42" s="14"/>
      <c r="Q42" s="14"/>
      <c r="R42" s="14"/>
    </row>
    <row r="43" spans="2:24" x14ac:dyDescent="0.2">
      <c r="D43" s="14"/>
      <c r="F43" s="14"/>
      <c r="G43" s="14"/>
      <c r="H43" s="14"/>
      <c r="I43" s="14"/>
      <c r="J43" s="14"/>
      <c r="K43" s="14"/>
      <c r="L43" s="14"/>
      <c r="M43" s="14"/>
      <c r="N43" s="14"/>
      <c r="O43" s="14"/>
      <c r="P43" s="14"/>
      <c r="Q43" s="14"/>
      <c r="R43" s="14"/>
    </row>
    <row r="44" spans="2:24" x14ac:dyDescent="0.2">
      <c r="D44" s="14"/>
      <c r="F44" s="14"/>
      <c r="G44" s="14"/>
      <c r="H44" s="14"/>
      <c r="I44" s="14"/>
      <c r="J44" s="14"/>
      <c r="K44" s="14"/>
      <c r="L44" s="14"/>
      <c r="M44" s="14"/>
      <c r="N44" s="14"/>
      <c r="O44" s="14"/>
      <c r="P44" s="14"/>
      <c r="Q44" s="14"/>
      <c r="R44" s="14"/>
    </row>
    <row r="45" spans="2:24" x14ac:dyDescent="0.2">
      <c r="D45" s="14"/>
      <c r="F45" s="14"/>
      <c r="G45" s="14"/>
      <c r="H45" s="14"/>
      <c r="I45" s="14"/>
      <c r="J45" s="14"/>
      <c r="K45" s="14"/>
      <c r="L45" s="14"/>
      <c r="M45" s="14"/>
      <c r="N45" s="14"/>
      <c r="O45" s="14"/>
      <c r="P45" s="14"/>
      <c r="Q45" s="14"/>
      <c r="R45" s="14"/>
    </row>
    <row r="46" spans="2:24" ht="12.75" customHeight="1" x14ac:dyDescent="0.2">
      <c r="D46" s="14"/>
    </row>
    <row r="47" spans="2:24" x14ac:dyDescent="0.2">
      <c r="D47" s="14"/>
    </row>
  </sheetData>
  <mergeCells count="49">
    <mergeCell ref="S34:T34"/>
    <mergeCell ref="P34:R34"/>
    <mergeCell ref="P31:R31"/>
    <mergeCell ref="B9:R9"/>
    <mergeCell ref="B6:X6"/>
    <mergeCell ref="F20:G20"/>
    <mergeCell ref="J20:M20"/>
    <mergeCell ref="H29:I29"/>
    <mergeCell ref="J22:K22"/>
    <mergeCell ref="J23:K23"/>
    <mergeCell ref="L24:M24"/>
    <mergeCell ref="L25:M25"/>
    <mergeCell ref="D28:K28"/>
    <mergeCell ref="F29:G29"/>
    <mergeCell ref="L22:M22"/>
    <mergeCell ref="L23:M23"/>
    <mergeCell ref="S31:T31"/>
    <mergeCell ref="F31:G31"/>
    <mergeCell ref="S32:T32"/>
    <mergeCell ref="S33:T33"/>
    <mergeCell ref="H33:I33"/>
    <mergeCell ref="F32:G32"/>
    <mergeCell ref="J25:K25"/>
    <mergeCell ref="P29:T29"/>
    <mergeCell ref="B2:B4"/>
    <mergeCell ref="C2:V4"/>
    <mergeCell ref="E29:E30"/>
    <mergeCell ref="H30:I30"/>
    <mergeCell ref="J26:K26"/>
    <mergeCell ref="L26:M26"/>
    <mergeCell ref="D29:D30"/>
    <mergeCell ref="F30:G30"/>
    <mergeCell ref="E21:E26"/>
    <mergeCell ref="W2:X4"/>
    <mergeCell ref="B7:X8"/>
    <mergeCell ref="F35:G35"/>
    <mergeCell ref="H35:I35"/>
    <mergeCell ref="P30:R30"/>
    <mergeCell ref="H32:I32"/>
    <mergeCell ref="H31:I31"/>
    <mergeCell ref="F33:G33"/>
    <mergeCell ref="F34:G34"/>
    <mergeCell ref="P33:R33"/>
    <mergeCell ref="H34:I34"/>
    <mergeCell ref="P32:R32"/>
    <mergeCell ref="L21:M21"/>
    <mergeCell ref="J21:K21"/>
    <mergeCell ref="J24:K24"/>
    <mergeCell ref="S30:T30"/>
  </mergeCells>
  <phoneticPr fontId="1" type="noConversion"/>
  <conditionalFormatting sqref="K11:K18">
    <cfRule type="cellIs" dxfId="7" priority="41" stopIfTrue="1" operator="equal">
      <formula>"EXTREMO"</formula>
    </cfRule>
    <cfRule type="cellIs" dxfId="6" priority="42" stopIfTrue="1" operator="equal">
      <formula>"ALTO"</formula>
    </cfRule>
    <cfRule type="cellIs" dxfId="5" priority="43" stopIfTrue="1" operator="equal">
      <formula>"MEDIO"</formula>
    </cfRule>
    <cfRule type="cellIs" dxfId="4" priority="44" stopIfTrue="1" operator="equal">
      <formula>"BAJO"</formula>
    </cfRule>
  </conditionalFormatting>
  <conditionalFormatting sqref="R11:R18">
    <cfRule type="cellIs" dxfId="3" priority="81" stopIfTrue="1" operator="equal">
      <formula>"EXTREMO"</formula>
    </cfRule>
    <cfRule type="cellIs" dxfId="2" priority="82" stopIfTrue="1" operator="equal">
      <formula>"ALTO"</formula>
    </cfRule>
    <cfRule type="cellIs" dxfId="1" priority="83" stopIfTrue="1" operator="equal">
      <formula>"MEDIO"</formula>
    </cfRule>
    <cfRule type="cellIs" dxfId="0" priority="84" stopIfTrue="1" operator="equal">
      <formula>"BAJO"</formula>
    </cfRule>
  </conditionalFormatting>
  <dataValidations count="1">
    <dataValidation type="list" allowBlank="1" showInputMessage="1" showErrorMessage="1" sqref="L11:L18" xr:uid="{00000000-0002-0000-0400-000000000000}">
      <formula1>OPCIONES</formula1>
    </dataValidation>
  </dataValidations>
  <printOptions horizontalCentered="1" verticalCentered="1"/>
  <pageMargins left="0.25" right="0.25" top="0.75" bottom="0.75" header="0.3" footer="0.3"/>
  <pageSetup scale="45" orientation="landscape" vertic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CONTEXTO</vt:lpstr>
      <vt:lpstr>IDENTIFICACION Y ANALISIS</vt:lpstr>
      <vt:lpstr>EVALUACION</vt:lpstr>
      <vt:lpstr>EVALUACION CON CONTROLES</vt:lpstr>
      <vt:lpstr>ASIGNACION Y TRATAMIENTO</vt:lpstr>
      <vt:lpstr>'ASIGNACION Y TRATAMIENTO'!Área_de_impresión</vt:lpstr>
      <vt:lpstr>CONTEXTO!Área_de_impresión</vt:lpstr>
      <vt:lpstr>EVALUACION!Área_de_impresión</vt:lpstr>
      <vt:lpstr>'EVALUACION CON CONTROLES'!Área_de_impresión</vt:lpstr>
      <vt:lpstr>'IDENTIFICACION Y ANALISIS'!Área_de_impresión</vt:lpstr>
      <vt:lpstr>contratación</vt:lpstr>
      <vt:lpstr>ejecución</vt:lpstr>
      <vt:lpstr>OPCIONES</vt:lpstr>
      <vt:lpstr>planeación</vt:lpstr>
      <vt:lpstr>selección</vt:lpstr>
      <vt:lpstr>'ASIGNACION Y TRATAMIENTO'!Títulos_a_imprimir</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Parra</dc:creator>
  <cp:lastModifiedBy>Fabian Oswaldo Arcos Munoz</cp:lastModifiedBy>
  <cp:lastPrinted>2021-08-05T16:35:29Z</cp:lastPrinted>
  <dcterms:created xsi:type="dcterms:W3CDTF">2007-06-14T01:55:06Z</dcterms:created>
  <dcterms:modified xsi:type="dcterms:W3CDTF">2026-07-27T15:22:15Z</dcterms:modified>
</cp:coreProperties>
</file>